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arcelo.lima\Desktop\"/>
    </mc:Choice>
  </mc:AlternateContent>
  <xr:revisionPtr revIDLastSave="0" documentId="13_ncr:1_{FB3E1ECF-E5E5-4F22-B6B3-CDF7359BAD6D}" xr6:coauthVersionLast="45" xr6:coauthVersionMax="45" xr10:uidLastSave="{00000000-0000-0000-0000-000000000000}"/>
  <bookViews>
    <workbookView xWindow="-120" yWindow="-120" windowWidth="29040" windowHeight="15840" firstSheet="2" activeTab="2" xr2:uid="{49B7A323-A4AE-4850-9F4D-FB9C8D3717D3}"/>
  </bookViews>
  <sheets>
    <sheet name="CAPEX RESUMO REV" sheetId="7" state="hidden" r:id="rId1"/>
    <sheet name="Capex - Nov-19" sheetId="8" state="hidden" r:id="rId2"/>
    <sheet name="Capex - Dez-19" sheetId="10" r:id="rId3"/>
    <sheet name="Relatório de pagamentos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ASB1" hidden="1">{#N/A,#N/A,FALSE,"SS 1";#N/A,#N/A,FALSE,"TER 1 (A)";#N/A,#N/A,FALSE,"SS 2";#N/A,#N/A,FALSE,"TER 1 (B)";#N/A,#N/A,FALSE,"TER 1 (C)";#N/A,#N/A,FALSE,"TER 1 (D)";#N/A,#N/A,FALSE,"TER 1 (E)";#N/A,#N/A,FALSE,"TER 2 "}</definedName>
    <definedName name="_____ASB1" hidden="1">{#N/A,#N/A,FALSE,"SS 1";#N/A,#N/A,FALSE,"TER 1 (A)";#N/A,#N/A,FALSE,"SS 2";#N/A,#N/A,FALSE,"TER 1 (B)";#N/A,#N/A,FALSE,"TER 1 (C)";#N/A,#N/A,FALSE,"TER 1 (D)";#N/A,#N/A,FALSE,"TER 1 (E)";#N/A,#N/A,FALSE,"TER 2 "}</definedName>
    <definedName name="____ASB1" hidden="1">{#N/A,#N/A,FALSE,"SS 1";#N/A,#N/A,FALSE,"TER 1 (A)";#N/A,#N/A,FALSE,"SS 2";#N/A,#N/A,FALSE,"TER 1 (B)";#N/A,#N/A,FALSE,"TER 1 (C)";#N/A,#N/A,FALSE,"TER 1 (D)";#N/A,#N/A,FALSE,"TER 1 (E)";#N/A,#N/A,FALSE,"TER 2 "}</definedName>
    <definedName name="____r" hidden="1">{"MULTIPLICAÇÃO",#N/A,FALSE,"Obras"}</definedName>
    <definedName name="____SPF01" hidden="1">{"MULTIPLICAÇÃO",#N/A,FALSE,"Obras"}</definedName>
    <definedName name="____SPF02" hidden="1">{"MULTIPLICAÇÃO",#N/A,FALSE,"Obras"}</definedName>
    <definedName name="____UB2" hidden="1">{"MULTIPLICAÇÃO",#N/A,FALSE,"Obras"}</definedName>
    <definedName name="___ASB1" hidden="1">{#N/A,#N/A,FALSE,"SS 1";#N/A,#N/A,FALSE,"TER 1 (A)";#N/A,#N/A,FALSE,"SS 2";#N/A,#N/A,FALSE,"TER 1 (B)";#N/A,#N/A,FALSE,"TER 1 (C)";#N/A,#N/A,FALSE,"TER 1 (D)";#N/A,#N/A,FALSE,"TER 1 (E)";#N/A,#N/A,FALSE,"TER 2 "}</definedName>
    <definedName name="___thinkcellWUMAAAAAAAAAAAAA7Bc7ZHo6d0e5LJFBo3Hg9g" hidden="1">[1]Link!$A$20:$C$23</definedName>
    <definedName name="___thinkcellWUMAAAAAAAAAAAAAKKRynGzK50G1rFxZa_HDxA" hidden="1">[1]Link!$A$38:$D$45</definedName>
    <definedName name="___thinkcellWUMAAAAAAAACAAAAegWaRZ6Vo0CKr.kcUzmglA" hidden="1">[1]Link!$A$12:$C$15</definedName>
    <definedName name="___thinkcellWUMAAAAAAAADAAAA3noVFmgFpUGVRRVKeaEs5w" hidden="1">[1]Link!$A$47:$B$48</definedName>
    <definedName name="___thinkcellWUMAAAAAAAAEAAAAr5ktaG6.40Wx2AzkgkL_zg" hidden="1">[1]Link!$A$27:$G$33</definedName>
    <definedName name="___thinkcellWUMAAAEAAAAAAAAA3TTb3XQgTEmiRjIURXRuew" hidden="1">[1]Link!$A$2:$D$5</definedName>
    <definedName name="___thinkcellWUMAAAEAAAAAAAAA656ESEq_lEu6K35KDqB5MQ" hidden="1">[1]Link!$A$51:$B$54</definedName>
    <definedName name="___thinkcellWUMAAAEAAAAAAAAAHioTx9KWm0KPZOjXlIyOnA" hidden="1">[1]Link!$A$61:$B$64</definedName>
    <definedName name="___thinkcellWUMAAAEAAAAAAAAAnt_BkBjK8EC8NnYJV4n.Yg" hidden="1">[1]Link!$A$56:$B$59</definedName>
    <definedName name="___thinkcellWUMAAAEAAAACAAAAD0gF2f.tiU69n5bpFCvCaA" hidden="1">[1]Link!$A$51:$B$54</definedName>
    <definedName name="___thinkcellWUMAAAEAAAACAAAAOFPmKCo_7km37ujhJRhMTw" hidden="1">[1]Link!$A$56:$B$59</definedName>
    <definedName name="__123Graph_A" hidden="1">'[2]JAN-04'!#REF!</definedName>
    <definedName name="__123Graph_ACURRENT" hidden="1">'[2]JAN-04'!#REF!</definedName>
    <definedName name="__123Graph_AGRAPH1" hidden="1">[3]apports!$H$151:$H$162</definedName>
    <definedName name="__123Graph_ARECENT" hidden="1">'[4]Les Cèdres'!#REF!</definedName>
    <definedName name="__123Graph_B" hidden="1">'[2]JAN-04'!#REF!</definedName>
    <definedName name="__123Graph_BAtual" hidden="1">'[5]JAN-07'!#REF!</definedName>
    <definedName name="__123Graph_BCURRENT" hidden="1">'[2]JAN-04'!#REF!</definedName>
    <definedName name="__123Graph_BGRAPH1" hidden="1">[3]apports!$I$151:$I$162</definedName>
    <definedName name="__123Graph_BRECENT" hidden="1">'[4]Les Cèdres'!#REF!</definedName>
    <definedName name="__123Graph_C" hidden="1">'[2]JAN-04'!#REF!</definedName>
    <definedName name="__123Graph_CCURRENT" hidden="1">'[2]JAN-04'!#REF!</definedName>
    <definedName name="__123Graph_CGRAPH1" hidden="1">[3]apports!$H$163:$H$173</definedName>
    <definedName name="__123Graph_CRECENT" hidden="1">'[4]Les Cèdres'!#REF!</definedName>
    <definedName name="__123Graph_D" hidden="1">'[2]JAN-04'!#REF!</definedName>
    <definedName name="__123Graph_DAtual" hidden="1">'[5]JAN-07'!#REF!</definedName>
    <definedName name="__123Graph_DCURRENT" hidden="1">'[2]JAN-04'!#REF!</definedName>
    <definedName name="__123Graph_DRECENT" hidden="1">'[4]Les Cèdres'!#REF!</definedName>
    <definedName name="__123Graph_ERECENT" hidden="1">'[4]Les Cèdres'!#REF!</definedName>
    <definedName name="__123Graph_X" hidden="1">'[2]JAN-04'!#REF!</definedName>
    <definedName name="__123Graph_XAtual" hidden="1">'[5]JAN-07'!#REF!</definedName>
    <definedName name="__123Graph_XCURRENT" hidden="1">'[2]JAN-04'!#REF!</definedName>
    <definedName name="__a1" hidden="1">{#N/A,#N/A,FALSE,"base"}</definedName>
    <definedName name="__ASB1" hidden="1">{#N/A,#N/A,FALSE,"SS 1";#N/A,#N/A,FALSE,"TER 1 (A)";#N/A,#N/A,FALSE,"SS 2";#N/A,#N/A,FALSE,"TER 1 (B)";#N/A,#N/A,FALSE,"TER 1 (C)";#N/A,#N/A,FALSE,"TER 1 (D)";#N/A,#N/A,FALSE,"TER 1 (E)";#N/A,#N/A,FALSE,"TER 2 "}</definedName>
    <definedName name="__CEN30" hidden="1">{#N/A,#N/A,FALSE,"SIM95"}</definedName>
    <definedName name="__CEN300" hidden="1">{#N/A,#N/A,FALSE,"SIM95"}</definedName>
    <definedName name="__cen301" hidden="1">{#N/A,#N/A,FALSE,"SIM95"}</definedName>
    <definedName name="__cen31" hidden="1">{#N/A,#N/A,FALSE,"SIM95"}</definedName>
    <definedName name="__FDS_HYPERLINK_TOGGLE_STATE__" hidden="1">"ON"</definedName>
    <definedName name="__Ht_Data_Spc_Version_Spc_1" hidden="1">"01._Spc_Current_Spc_Data_Spc_Version"</definedName>
    <definedName name="__Ht_Data_Spc_Version_Spc_2" hidden="1">"02._Spc_Previous_Spc_Year_Spc_Data_Spc_Version"</definedName>
    <definedName name="__Ht_Data_Spc_Version_Spc_3" hidden="1">"03._Spc_Most_Spc_recent_Spc_Budget_Spc_Version"</definedName>
    <definedName name="__Ht_Data_Spc_Version_Spc_4" hidden="1">"04._Spc_Target_Spc_Data_Spc_version_Spc_for_Spc_Quarter_Hyp_to_Hyp_go"</definedName>
    <definedName name="__Ht_Data_Spc_Version_Spc_5" hidden="1">"02b._Spc_Previous_Spc_Year_Spc_Current_Spc_volume_Spc_Version"</definedName>
    <definedName name="__Ht_Data_Spc_Version_Spc_6" hidden="1">"03b._Spc_Most_Spc_recent_Spc_budget_Spc_Current_Spc_volume_Spc_version"</definedName>
    <definedName name="__Ht_Data_Spc_Version_Spc_7" hidden="1">"01b._Spc_Current_Spc_volume_Spc_Data_Spc_Version"</definedName>
    <definedName name="__Ht_Data_Spc_Version_Spc_8" hidden="1">"04b._Spc_Target_Spc_Volume_Spc_version_Spc_for_Spc_Quarter_Hyp_to_Hyp_go"</definedName>
    <definedName name="__Ht_Period_Spc_1" hidden="1">"05._Spc_Current_Spc_Month"</definedName>
    <definedName name="__Ht_Period_Spc_2" hidden="1">"07._Spc_All_Spc_months_Spc_in_Spc_YTD"</definedName>
    <definedName name="__Ht_Period_Spc_3" hidden="1">"06._Spc_All_Spc_months_Spc_in_Spc_current_Spc_Quarter"</definedName>
    <definedName name="__Ht_Region_Spc_1" hidden="1">"18._Spc_Select_Spc_your_Spc_region"</definedName>
    <definedName name="__Ht_USD_Spc_Month_Spc_1?" hidden="1">"12._Spc_Financials_Spc_Month"</definedName>
    <definedName name="__Ht_USD_Spc_Quarter_Spc_1?" hidden="1">"13._Spc_Financials_Spc_Quarter"</definedName>
    <definedName name="__Ht_USD_Spc_YTD_Spc_1?" hidden="1">"14._Spc_Financials_Spc_YTD"</definedName>
    <definedName name="__Ht_Variance_Spc_Description_Spc_1" hidden="1">"08._Spc_Variance_Spc_Description_Spc_vs._Spc_Actual"</definedName>
    <definedName name="__Ht_Variance_Spc_Description_Spc_2" hidden="1">"9._Spc_Variance_Spc_Description_Spc_vs._Spc_Budget"</definedName>
    <definedName name="__Ht_Variance_Spc_Description_Spc_3" hidden="1">"10._Spc_OCI_Spc_tracking_Spc_Variance_Spc_Description_Spc_1"</definedName>
    <definedName name="__Ht_Variance_Spc_Description_Spc_4" hidden="1">"11._Spc_OCI_Spc_tracking_Spc_Variance_Spc_Description_Spc_2"</definedName>
    <definedName name="__Ht_Volume_Spc_Month_Spc_1?" hidden="1">"15._Spc_Volume_Spc_Month"</definedName>
    <definedName name="__Ht_Volume_Spc_Quarter_Spc_1?" hidden="1">"16._Spc_Volume_Spc_Quarter"</definedName>
    <definedName name="__Ht_Volume_Spc_YTD_Spc_1?" hidden="1">"17._Spc_Volume_Spc_YTD"</definedName>
    <definedName name="__IntlFixup" hidden="1">TRUE</definedName>
    <definedName name="__it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r" hidden="1">{"MULTIPLICAÇÃO",#N/A,FALSE,"Obras"}</definedName>
    <definedName name="__SPF01" hidden="1">{"MULTIPLICAÇÃO",#N/A,FALSE,"Obras"}</definedName>
    <definedName name="__SPF02" hidden="1">{"MULTIPLICAÇÃO",#N/A,FALSE,"Obras"}</definedName>
    <definedName name="__ss2" hidden="1">{"'RR'!$A$2:$E$81"}</definedName>
    <definedName name="__UB2" hidden="1">{"MULTIPLICAÇÃO",#N/A,FALSE,"Obras"}</definedName>
    <definedName name="_1" hidden="1">'[2]JAN-04'!#REF!</definedName>
    <definedName name="_a1" hidden="1">{#N/A,#N/A,FALSE,"base"}</definedName>
    <definedName name="_ASB1" hidden="1">{#N/A,#N/A,FALSE,"SS 1";#N/A,#N/A,FALSE,"TER 1 (A)";#N/A,#N/A,FALSE,"SS 2";#N/A,#N/A,FALSE,"TER 1 (B)";#N/A,#N/A,FALSE,"TER 1 (C)";#N/A,#N/A,FALSE,"TER 1 (D)";#N/A,#N/A,FALSE,"TER 1 (E)";#N/A,#N/A,FALSE,"TER 2 "}</definedName>
    <definedName name="_AtRisk_SimSetting_AutomaticallyGenerateReports" hidden="1">FALSE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N30" hidden="1">{#N/A,#N/A,FALSE,"SIM95"}</definedName>
    <definedName name="_CEN300" hidden="1">{#N/A,#N/A,FALSE,"SIM95"}</definedName>
    <definedName name="_cen301" hidden="1">{#N/A,#N/A,FALSE,"SIM95"}</definedName>
    <definedName name="_cen31" hidden="1">{#N/A,#N/A,FALSE,"SIM95"}</definedName>
    <definedName name="_xlnm._FilterDatabase" localSheetId="3" hidden="1">'Relatório de pagamentos'!$D$2:$I$976</definedName>
    <definedName name="_xlnm._FilterDatabase" hidden="1">#REF!</definedName>
    <definedName name="_GSRATES_1" hidden="1">"CT30000119991231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COUNT" hidden="1">7</definedName>
    <definedName name="_it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_Key1" hidden="1">'[6]#REF'!$C$12</definedName>
    <definedName name="_Key2" hidden="1">'[6]#REF'!$C$26</definedName>
    <definedName name="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Order1" hidden="1">255</definedName>
    <definedName name="_Order2" hidden="1">255</definedName>
    <definedName name="_r" hidden="1">{"MULTIPLICAÇÃO",#N/A,FALSE,"Obras"}</definedName>
    <definedName name="_Sort" hidden="1">#REF!</definedName>
    <definedName name="_SPF01" hidden="1">{"MULTIPLICAÇÃO",#N/A,FALSE,"Obras"}</definedName>
    <definedName name="_SPF02" hidden="1">{"MULTIPLICAÇÃO",#N/A,FALSE,"Obras"}</definedName>
    <definedName name="_ss2" hidden="1">{"'RR'!$A$2:$E$81"}</definedName>
    <definedName name="_UB2" hidden="1">{"MULTIPLICAÇÃO",#N/A,FALSE,"Obras"}</definedName>
    <definedName name="a" hidden="1">{"azul",#N/A,FALSE,"geral";"verde",#N/A,FALSE,"geral";"vermelho",#N/A,FALSE,"geral"}</definedName>
    <definedName name="aa" hidden="1">{#N/A,#N/A,FALSE,"GP";#N/A,#N/A,FALSE,"Assinantes";#N/A,#N/A,FALSE,"Rede";#N/A,#N/A,FALSE,"Evolução";#N/A,#N/A,FALSE,"Resultado"}</definedName>
    <definedName name="aaa" hidden="1">{"'RR'!$A$2:$E$81"}</definedName>
    <definedName name="AAA_DOCTOPS" hidden="1">"AAA_SET"</definedName>
    <definedName name="AAA_duser" hidden="1">"OFF"</definedName>
    <definedName name="aaaa" hidden="1">{#N/A,#N/A,FALSE,"GP";#N/A,#N/A,FALSE,"Assinantes";#N/A,#N/A,FALSE,"Rede";#N/A,#N/A,FALSE,"Evolução";#N/A,#N/A,FALSE,"Resultado"}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ga" hidden="1">{"APOIO",#N/A,FALSE,"Obras"}</definedName>
    <definedName name="ale" hidden="1">{"'Total'!$A$1","'Total'!$A$3"}</definedName>
    <definedName name="all" hidden="1">{"'Total'!$A$1","'Total'!$A$3"}</definedName>
    <definedName name="alpha" hidden="1">{"'Total'!$A$1","'Total'!$A$3"}</definedName>
    <definedName name="alphaa" hidden="1">{"'Total'!$A$1","'Total'!$A$3"}</definedName>
    <definedName name="alterações_2011_logístico">#REF!</definedName>
    <definedName name="alterações_2012_logístico">#REF!</definedName>
    <definedName name="alterações_2013_logístico">#REF!</definedName>
    <definedName name="alterações_2014_logístico">#REF!</definedName>
    <definedName name="alterações_2015_logístico">#REF!</definedName>
    <definedName name="Ambie" hidden="1">{"'Total'!$A$1","'Total'!$A$3"}</definedName>
    <definedName name="Ambiencia1" hidden="1">{"'Total'!$A$1","'Total'!$A$3"}</definedName>
    <definedName name="anscount" hidden="1">5</definedName>
    <definedName name="AOV">'[7]Saldo Banco'!#REF!</definedName>
    <definedName name="APOIO" hidden="1">{"APOIO",#N/A,FALSE,"Obras"}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B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sdf" hidden="1">{"'Total'!$A$1","'Total'!$A$3"}</definedName>
    <definedName name="askadlakdla" hidden="1">{"AVÓS",#N/A,FALSE,"Obras"}</definedName>
    <definedName name="asokdhua" hidden="1">{"MATRIZES",#N/A,FALSE,"Obras"}</definedName>
    <definedName name="at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automatico" hidden="1">{"MULTIPLICAÇÃO",#N/A,FALSE,"Obras"}</definedName>
    <definedName name="az" hidden="1">{"MULTIPLICAÇÃO",#N/A,FALSE,"Obras"}</definedName>
    <definedName name="b" hidden="1">{"azul",#N/A,FALSE,"geral";"verde",#N/A,FALSE,"geral";"vermelho",#N/A,FALSE,"geral"}</definedName>
    <definedName name="BALANCAS1" hidden="1">{"AVÓS",#N/A,FALSE,"Obras"}</definedName>
    <definedName name="balancas2" hidden="1">{"AVÓS",#N/A,FALSE,"Obras"}</definedName>
    <definedName name="BALANÇAS2" hidden="1">{"MATRIZES",#N/A,FALSE,"Obras"}</definedName>
    <definedName name="BANCO">#REF!</definedName>
    <definedName name="base">#REF!</definedName>
    <definedName name="Bazi" hidden="1">{"MULTIPLICAÇÃO",#N/A,FALSE,"Obras"}</definedName>
    <definedName name="bb" hidden="1">{#N/A,#N/A,TRUE,"DIVIDER PAGE";#N/A,#N/A,TRUE,"Exist + Reg A IS";#N/A,#N/A,TRUE,"Summary IS exc. B";#N/A,#N/A,TRUE,"New Stores";#N/A,#N/A,TRUE,"Existing DCF";#N/A,#N/A,TRUE,"Region A DCF";#N/A,#N/A,TRUE,"Existing + Reg. A DCF"}</definedName>
    <definedName name="bbb" hidden="1">{"'RR'!$A$2:$E$81"}</definedName>
    <definedName name="bbbb" hidden="1">{#N/A,#N/A,FALSE,"GP";#N/A,#N/A,FALSE,"Assinantes";#N/A,#N/A,FALSE,"Rede";#N/A,#N/A,FALSE,"Evolução";#N/A,#N/A,FALSE,"Resultado"}</definedName>
    <definedName name="beta" hidden="1">{"'Total'!$A$1","'Total'!$A$3"}</definedName>
    <definedName name="BG_Del" hidden="1">15</definedName>
    <definedName name="BG_Ins" hidden="1">4</definedName>
    <definedName name="BG_Mod" hidden="1">6</definedName>
    <definedName name="bh" hidden="1">{"MATRIZES",#N/A,FALSE,"Obras"}</definedName>
    <definedName name="BLPH1" hidden="1">#REF!</definedName>
    <definedName name="BLPH10" hidden="1">#REF!</definedName>
    <definedName name="BLPH100" hidden="1">[8]BLP!$I$5</definedName>
    <definedName name="BLPH101" hidden="1">[8]BLP!$G$5</definedName>
    <definedName name="BLPH102" hidden="1">[8]BLP!$E$5</definedName>
    <definedName name="BLPH103" hidden="1">[8]BLP!$C$5</definedName>
    <definedName name="BLPH104" hidden="1">[8]BLP!$A$5</definedName>
    <definedName name="BLPH105" hidden="1">'[9]#REF'!$O$12</definedName>
    <definedName name="BLPH106" hidden="1">'[9]#REF'!$O$12</definedName>
    <definedName name="BLPH107" hidden="1">'[9]#REF'!$O$12</definedName>
    <definedName name="BLPH108" hidden="1">'[9]#REF'!$O$12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'[9]#REF'!$O$12</definedName>
    <definedName name="BLPH137" hidden="1">'[9]#REF'!$O$12</definedName>
    <definedName name="BLPH138" hidden="1">'[9]#REF'!$O$12</definedName>
    <definedName name="BLPH139" hidden="1">'[9]#REF'!$O$12</definedName>
    <definedName name="BLPH14" hidden="1">#REF!</definedName>
    <definedName name="BLPH140" hidden="1">'[9]#REF'!$O$12</definedName>
    <definedName name="BLPH141" hidden="1">'[9]#REF'!$O$12</definedName>
    <definedName name="BLPH142" hidden="1">'[9]#REF'!$O$12</definedName>
    <definedName name="BLPH143" hidden="1">'[9]#REF'!$O$12</definedName>
    <definedName name="BLPH144" hidden="1">'[9]#REF'!$O$12</definedName>
    <definedName name="BLPH145" hidden="1">'[9]#REF'!$O$12</definedName>
    <definedName name="BLPH146" hidden="1">'[9]#REF'!$O$12</definedName>
    <definedName name="BLPH147" hidden="1">'[9]#REF'!$O$12</definedName>
    <definedName name="BLPH148" hidden="1">'[9]#REF'!$O$12</definedName>
    <definedName name="BLPH149" hidden="1">'[9]#REF'!$O$12</definedName>
    <definedName name="BLPH15" hidden="1">#REF!</definedName>
    <definedName name="BLPH150" hidden="1">'[9]#REF'!$O$12</definedName>
    <definedName name="BLPH151" hidden="1">'[9]#REF'!$O$12</definedName>
    <definedName name="BLPH152" hidden="1">'[9]#REF'!$O$12</definedName>
    <definedName name="BLPH153" hidden="1">'[9]#REF'!$O$12</definedName>
    <definedName name="BLPH154" hidden="1">'[9]#REF'!$O$12</definedName>
    <definedName name="BLPH155" hidden="1">'[9]#REF'!$O$12</definedName>
    <definedName name="BLPH156" hidden="1">'[9]#REF'!$O$12</definedName>
    <definedName name="BLPH157" hidden="1">'[9]#REF'!$O$12</definedName>
    <definedName name="BLPH158" hidden="1">'[9]#REF'!$O$12</definedName>
    <definedName name="BLPH159" hidden="1">'[9]#REF'!$O$12</definedName>
    <definedName name="BLPH16" hidden="1">#REF!</definedName>
    <definedName name="BLPH160" hidden="1">'[9]#REF'!$O$12</definedName>
    <definedName name="BLPH161" hidden="1">'[9]#REF'!$O$12</definedName>
    <definedName name="BLPH162" hidden="1">'[9]#REF'!$O$12</definedName>
    <definedName name="BLPH163" hidden="1">'[9]#REF'!$O$12</definedName>
    <definedName name="BLPH164" hidden="1">'[9]#REF'!$O$12</definedName>
    <definedName name="BLPH165" hidden="1">'[9]#REF'!$O$12</definedName>
    <definedName name="BLPH166" hidden="1">'[9]#REF'!$O$12</definedName>
    <definedName name="BLPH167" hidden="1">'[9]#REF'!$O$12</definedName>
    <definedName name="BLPH168" hidden="1">'[9]#REF'!$O$12</definedName>
    <definedName name="BLPH169" hidden="1">'[9]#REF'!$O$12</definedName>
    <definedName name="BLPH17" hidden="1">#REF!</definedName>
    <definedName name="BLPH170" hidden="1">'[9]#REF'!$O$12</definedName>
    <definedName name="BLPH171" hidden="1">'[9]#REF'!$O$12</definedName>
    <definedName name="BLPH172" hidden="1">'[9]#REF'!$O$12</definedName>
    <definedName name="BLPH173" hidden="1">'[9]#REF'!$O$12</definedName>
    <definedName name="BLPH174" hidden="1">'[9]#REF'!$O$12</definedName>
    <definedName name="BLPH175" hidden="1">'[9]#REF'!$O$12</definedName>
    <definedName name="BLPH176" hidden="1">'[9]#REF'!$O$12</definedName>
    <definedName name="BLPH177" hidden="1">'[9]#REF'!$O$12</definedName>
    <definedName name="BLPH178" hidden="1">'[9]#REF'!$O$12</definedName>
    <definedName name="BLPH179" hidden="1">'[9]#REF'!$O$12</definedName>
    <definedName name="BLPH18" hidden="1">#REF!</definedName>
    <definedName name="BLPH180" hidden="1">'[9]#REF'!$O$12</definedName>
    <definedName name="BLPH181" hidden="1">'[9]#REF'!$O$12</definedName>
    <definedName name="BLPH182" hidden="1">'[9]#REF'!$T$12</definedName>
    <definedName name="BLPH183" hidden="1">'[9]#REF'!$T$12</definedName>
    <definedName name="BLPH184" hidden="1">'[9]#REF'!$T$12</definedName>
    <definedName name="BLPH185" hidden="1">'[9]#REF'!$T$12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'[9]#REF'!$J$12</definedName>
    <definedName name="BLPH23" hidden="1">'[9]#REF'!$O$12</definedName>
    <definedName name="BLPH24" hidden="1">'[9]#REF'!$T$12</definedName>
    <definedName name="BLPH25" hidden="1">'[9]#REF'!$Y$12</definedName>
    <definedName name="BLPH26" hidden="1">'[9]#REF'!$AD$12</definedName>
    <definedName name="BLPH27" hidden="1">'[9]#REF'!$AI$12</definedName>
    <definedName name="BLPH28" hidden="1">'[9]#REF'!$E$12</definedName>
    <definedName name="BLPH29" hidden="1">'[9]#REF'!$AI$12</definedName>
    <definedName name="BLPH3" hidden="1">#REF!</definedName>
    <definedName name="BLPH30" hidden="1">'[9]#REF'!$AD$12</definedName>
    <definedName name="BLPH31" hidden="1">'[9]#REF'!$Y$12</definedName>
    <definedName name="BLPH32" hidden="1">'[9]#REF'!$T$12</definedName>
    <definedName name="BLPH33" hidden="1">'[9]#REF'!$O$12</definedName>
    <definedName name="BLPH34" hidden="1">'[9]#REF'!$O$12</definedName>
    <definedName name="BLPH35" hidden="1">'[9]#REF'!$T$12</definedName>
    <definedName name="BLPH36" hidden="1">'[9]#REF'!$Y$12</definedName>
    <definedName name="BLPH37" hidden="1">'[9]#REF'!$Y$12</definedName>
    <definedName name="BLPH38" hidden="1">'[9]#REF'!$T$12</definedName>
    <definedName name="BLPH39" hidden="1">'[9]#REF'!$O$12</definedName>
    <definedName name="BLPH4" hidden="1">#REF!</definedName>
    <definedName name="BLPH40" hidden="1">'[9]#REF'!$AD$12</definedName>
    <definedName name="BLPH41" hidden="1">'[9]#REF'!$AI$12</definedName>
    <definedName name="BLPH42" hidden="1">'[9]#REF'!$AI$12</definedName>
    <definedName name="BLPH43" hidden="1">'[9]#REF'!$AD$12</definedName>
    <definedName name="BLPH44" hidden="1">'[9]#REF'!$Y$12</definedName>
    <definedName name="BLPH45" hidden="1">'[9]#REF'!$T$12</definedName>
    <definedName name="BLPH46" hidden="1">'[9]#REF'!$O$12</definedName>
    <definedName name="BLPH47" hidden="1">'[9]#REF'!$O$12</definedName>
    <definedName name="BLPH48" hidden="1">'[9]#REF'!$Y$12</definedName>
    <definedName name="BLPH49" hidden="1">'[9]#REF'!$O$12</definedName>
    <definedName name="BLPH5" hidden="1">#REF!</definedName>
    <definedName name="BLPH50" hidden="1">'[9]#REF'!$O$12</definedName>
    <definedName name="BLPH500" hidden="1">'[9]Anual_R$'!$E$7</definedName>
    <definedName name="BLPH51" hidden="1">'[9]#REF'!$Y$12</definedName>
    <definedName name="BLPH52" hidden="1">'[9]#REF'!$T$12</definedName>
    <definedName name="BLPH53" hidden="1">'[9]#REF'!$AD$12</definedName>
    <definedName name="BLPH54" hidden="1">'[9]#REF'!$AI$12</definedName>
    <definedName name="BLPH55" hidden="1">'[9]#REF'!$O$12</definedName>
    <definedName name="BLPH56" hidden="1">'[9]#REF'!$AD$12</definedName>
    <definedName name="BLPH57" hidden="1">'[9]#REF'!$AI$12</definedName>
    <definedName name="BLPH58" hidden="1">'[9]#REF'!$AI$12</definedName>
    <definedName name="BLPH59" hidden="1">'[9]#REF'!$AD$12</definedName>
    <definedName name="BLPH6" hidden="1">#REF!</definedName>
    <definedName name="BLPH60" hidden="1">'[9]#REF'!$O$12</definedName>
    <definedName name="BLPH61" hidden="1">'[9]#REF'!$O$12</definedName>
    <definedName name="BLPH62" hidden="1">'[9]#REF'!$O$12</definedName>
    <definedName name="BLPH63" hidden="1">'[9]#REF'!$O$12</definedName>
    <definedName name="BLPH64" hidden="1">'[9]#REF'!$T$12</definedName>
    <definedName name="BLPH65" hidden="1">'[9]#REF'!$Y$12</definedName>
    <definedName name="BLPH66" hidden="1">'[9]#REF'!$AD$12</definedName>
    <definedName name="BLPH67" hidden="1">'[9]#REF'!$AI$12</definedName>
    <definedName name="BLPH68" hidden="1">'[9]#REF'!$AI$12</definedName>
    <definedName name="BLPH69" hidden="1">'[9]#REF'!$AD$12</definedName>
    <definedName name="BLPH7" hidden="1">#REF!</definedName>
    <definedName name="BLPH70" hidden="1">'[9]#REF'!$Y$12</definedName>
    <definedName name="BLPH71" hidden="1">'[9]#REF'!$T$12</definedName>
    <definedName name="BLPH72" hidden="1">'[9]#REF'!$AD$12</definedName>
    <definedName name="BLPH73" hidden="1">'[9]#REF'!$AI$12</definedName>
    <definedName name="BLPH74" hidden="1">'[9]#REF'!$AI$12</definedName>
    <definedName name="BLPH75" hidden="1">'[9]#REF'!$AD$12</definedName>
    <definedName name="BLPH76" hidden="1">'[9]#REF'!$AD$12</definedName>
    <definedName name="BLPH77" hidden="1">'[9]#REF'!$AI$12</definedName>
    <definedName name="BLPH78" hidden="1">'[9]#REF'!$AI$12</definedName>
    <definedName name="BLPH79" hidden="1">'[9]#REF'!$AD$12</definedName>
    <definedName name="BLPH8" hidden="1">#REF!</definedName>
    <definedName name="BLPH80" hidden="1">'[9]#REF'!$AD$12</definedName>
    <definedName name="BLPH81" hidden="1">'[9]#REF'!$AD$12</definedName>
    <definedName name="BLPH82" hidden="1">'[9]#REF'!$AD$12</definedName>
    <definedName name="BLPH83" hidden="1">'[9]#REF'!$AD$12</definedName>
    <definedName name="BLPH84" hidden="1">'[9]#REF'!$AD$12</definedName>
    <definedName name="BLPH85" hidden="1">'[9]#REF'!$AD$12</definedName>
    <definedName name="BLPH86" hidden="1">'[9]#REF'!$AD$12</definedName>
    <definedName name="BLPH87" hidden="1">'[9]#REF'!$AD$12</definedName>
    <definedName name="BLPH88" hidden="1">'[9]#REF'!$AD$12</definedName>
    <definedName name="BLPH89" hidden="1">'[9]#REF'!$AD$12</definedName>
    <definedName name="BLPH9" hidden="1">#REF!</definedName>
    <definedName name="BLPH90" hidden="1">'[9]#REF'!$AD$12</definedName>
    <definedName name="BLPH91" hidden="1">'[9]#REF'!$AD$12</definedName>
    <definedName name="BLPH92" hidden="1">'[9]#REF'!$AD$12</definedName>
    <definedName name="BLPH93" hidden="1">'[9]#REF'!$AD$12</definedName>
    <definedName name="BLPH94" hidden="1">'[9]#REF'!$AD$12</definedName>
    <definedName name="BLPH95" hidden="1">'[9]#REF'!$AD$12</definedName>
    <definedName name="BLPH96" hidden="1">[8]BLP!$Q$5</definedName>
    <definedName name="BLPH97" hidden="1">[8]BLP!$O$5</definedName>
    <definedName name="BLPH98" hidden="1">[8]BLP!$M$5</definedName>
    <definedName name="BLPH99" hidden="1">[8]BLP!$K$5</definedName>
    <definedName name="bn" hidden="1">{"MULTIPLICAÇÃO",#N/A,FALSE,"Obras"}</definedName>
    <definedName name="bombacloroproj08" hidden="1">{"MULTIPLICAÇÃO",#N/A,FALSE,"Obras"}</definedName>
    <definedName name="ç" hidden="1">{#N/A,#N/A,TRUE,"Snapshot";#N/A,#N/A,TRUE,"PE at Different Premiums";#N/A,#N/A,TRUE,"EBITDA at Different Premiums";#N/A,#N/A,TRUE,"Long Form Dilution";#N/A,#N/A,TRUE,"AVP";#N/A,#N/A,TRUE,"Has-Gets";#N/A,#N/A,TRUE,"Contribution"}</definedName>
    <definedName name="CBWorkbookPriority" hidden="1">-1917322328</definedName>
    <definedName name="cc" hidden="1">{"'Total'!$A$1","'Total'!$A$3"}</definedName>
    <definedName name="ccc" hidden="1">{"AVÓS",#N/A,FALSE,"Obras"}</definedName>
    <definedName name="cccc" hidden="1">{"'Total'!$A$1","'Total'!$A$3"}</definedName>
    <definedName name="celta" hidden="1">{"'Total'!$A$1","'Total'!$A$3"}</definedName>
    <definedName name="Chun" hidden="1">{#N/A,#N/A,FALSE,"ORÇADOxREAL %M.P.";#N/A,#N/A,FALSE,"ORÇADOxREAL";#N/A,#N/A,FALSE,"Receb. Clientes";#N/A,#N/A,FALSE,"Pgto Fornecedores";#N/A,#N/A,FALSE,"% M.P.";#N/A,#N/A,FALSE,"Faturamento M²";#N/A,#N/A,FALSE,"IC"}</definedName>
    <definedName name="Claudio" hidden="1">{"MATRIZES",#N/A,FALSE,"Obras"}</definedName>
    <definedName name="comed" hidden="1">{"MULTIPLICAÇÃO",#N/A,FALSE,"Obras"}</definedName>
    <definedName name="COMEDOURO" hidden="1">{"MULTIPLICAÇÃO",#N/A,FALSE,"Obras"}</definedName>
    <definedName name="comedouros" hidden="1">{"MULTIPLICAÇÃO",#N/A,FALSE,"Obras"}</definedName>
    <definedName name="conf" hidden="1">{"azul",#N/A,FALSE,"geral";"verde",#N/A,FALSE,"geral";"vermelho",#N/A,FALSE,"geral"}</definedName>
    <definedName name="CONSERV">#REF!</definedName>
    <definedName name="Const_Agencia">'[10]Custo Operacional'!#REF!</definedName>
    <definedName name="contador">[11]TCU!#REF!</definedName>
    <definedName name="correcao">[12]COPE!#REF!</definedName>
    <definedName name="corte" hidden="1">{"'RR'!$A$2:$E$81"}</definedName>
    <definedName name="cronograma" hidden="1">{"MULTIPLICAÇÃO",#N/A,FALSE,"Obras"}</definedName>
    <definedName name="cu102.ShareScalingFactor" hidden="1">1000000</definedName>
    <definedName name="cu103.EmployeeScalingFactor" hidden="1">1000</definedName>
    <definedName name="cu107.DPSSymbol" hidden="1">"R$"</definedName>
    <definedName name="cu107.EPSSymbol" hidden="1">"R$"</definedName>
    <definedName name="cu71.ScalingFactor" hidden="1">1000000</definedName>
    <definedName name="cv" hidden="1">{"AVÓS",#N/A,FALSE,"Obras"}</definedName>
    <definedName name="d" hidden="1">{"azul",#N/A,FALSE,"geral";"verde",#N/A,FALSE,"geral";"vermelho",#N/A,FALSE,"geral"}</definedName>
    <definedName name="dad" hidden="1">{"AVÓS",#N/A,FALSE,"Obras"}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1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ta_1991">[13]MUNICÍPIOS!$J$5</definedName>
    <definedName name="data_2000">[13]MUNICÍPIOS!$O$5</definedName>
    <definedName name="data_2007">[13]MUNICÍPIOS!$T$5</definedName>
    <definedName name="data_limite_2011_logístico">#REF!</definedName>
    <definedName name="data_limite_2012_logístico">#REF!</definedName>
    <definedName name="data_limite_2013_logístico">#REF!</definedName>
    <definedName name="data_limite_2014_logístico">#REF!</definedName>
    <definedName name="data_limite_2015_logístico">#REF!</definedName>
    <definedName name="ddd" hidden="1">{"'Total'!$A$1","'Total'!$A$3"}</definedName>
    <definedName name="dez" hidden="1">{#N/A,#N/A,TRUE,"TER  EXT";#N/A,#N/A,TRUE,"TER  EXT";#N/A,#N/A,TRUE,"LAT  ESQ";#N/A,#N/A,TRUE,"FRONTAL";#N/A,#N/A,TRUE,"POST";#N/A,#N/A,TRUE,"LAT  DIR"}</definedName>
    <definedName name="DF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dfd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fdf" hidden="1">{#N/A,#N/A,FALSE,"SIM95"}</definedName>
    <definedName name="dfwref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dm" hidden="1">{"APOIO",#N/A,FALSE,"Obras"}</definedName>
    <definedName name="DRE_P_Flor" hidden="1">'[14]#REF'!$A$5:$IV$7</definedName>
    <definedName name="DRE_P_Trad" hidden="1">'[14]#REF'!$A$5:$IV$7</definedName>
    <definedName name="ds" hidden="1">{"MULTIPLICAÇÃO",#N/A,FALSE,"Obras"}</definedName>
    <definedName name="dsa" hidden="1">{"MULTIPLICAÇÃO",#N/A,FALSE,"Obras"}</definedName>
    <definedName name="dsb" hidden="1">{"MULTIPLICAÇÃO",#N/A,FALSE,"Obras"}</definedName>
    <definedName name="e" hidden="1">{"azul",#N/A,FALSE,"geral";"verde",#N/A,FALSE,"geral";"vermelho",#N/A,FALSE,"geral"}</definedName>
    <definedName name="ea" hidden="1">{"AVÓS",#N/A,FALSE,"Obras"}</definedName>
    <definedName name="eee" hidden="1">{#N/A,#N/A,FALSE,"cpt"}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r1" hidden="1">{"Alle Perioden",#N/A,FALSE,"Erf";"Alle Perioden",#N/A,FALSE,"Ang";"Alle Perioden",#N/A,FALSE,"BV";"Alle Perioden",#N/A,FALSE,"BE";"Alle Perioden",#N/A,FALSE,"Re";"Alle Perioden",#N/A,FALSE,"Vol"}</definedName>
    <definedName name="Elicoide" hidden="1">{"MULTIPLICAÇÃO",#N/A,FALSE,"Obras"}</definedName>
    <definedName name="EMBALAGEM" hidden="1">{"MULTIPLICAÇÃO",#N/A,FALSE,"Obras"}</definedName>
    <definedName name="er" hidden="1">{"MULTIPLICAÇÃO",#N/A,FALSE,"Obras"}</definedName>
    <definedName name="ESTEI01" hidden="1">{"MULTIPLICAÇÃO",#N/A,FALSE,"Obras"}</definedName>
    <definedName name="ESTEI02" hidden="1">{"AVÓS",#N/A,FALSE,"Obras"}</definedName>
    <definedName name="ESTEIR02" hidden="1">{"MULTIPLICAÇÃO",#N/A,FALSE,"Obras"}</definedName>
    <definedName name="ESTEIRA" hidden="1">{"MULTIPLICAÇÃO",#N/A,FALSE,"Obras"}</definedName>
    <definedName name="ESTEIRA01" hidden="1">{"MELHORAMENTO GENÉTICO",#N/A,FALSE,"Obras"}</definedName>
    <definedName name="esteira02" hidden="1">{"MELHORAMENTO GENÉTICO",#N/A,FALSE,"Obras"}</definedName>
    <definedName name="ESTEIRA1" hidden="1">{"AVÓS",#N/A,FALSE,"Obras"}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"(GMT-03:00)09/03/2010 19:32:13"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olucao" hidden="1">{#N/A,#N/A,FALSE,"GP";#N/A,#N/A,FALSE,"Assinantes";#N/A,#N/A,FALSE,"Rede";#N/A,#N/A,FALSE,"Evolução";#N/A,#N/A,FALSE,"Resultado"}</definedName>
    <definedName name="Evolução" hidden="1">{#N/A,#N/A,FALSE,"GP";#N/A,#N/A,FALSE,"Assinantes";#N/A,#N/A,FALSE,"Rede";#N/A,#N/A,FALSE,"Evolução";#N/A,#N/A,FALSE,"Resultado"}</definedName>
    <definedName name="ew" hidden="1">{"MULTIPLICAÇÃO",#N/A,FALSE,"Obras"}</definedName>
    <definedName name="f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Farol" hidden="1">{#N/A,#N/A,FALSE,"ORÇADOxREAL %M.P.";#N/A,#N/A,FALSE,"ORÇADOxREAL";#N/A,#N/A,FALSE,"Receb. Clientes";#N/A,#N/A,FALSE,"Pgto Fornecedores";#N/A,#N/A,FALSE,"% M.P.";#N/A,#N/A,FALSE,"Faturamento M²";#N/A,#N/A,FALSE,"IC"}</definedName>
    <definedName name="FDP_0_1_aDrv" hidden="1">'[9]Key Analyst Data'!$M$37</definedName>
    <definedName name="FDP_0_1_aUrv" hidden="1">#REF!</definedName>
    <definedName name="FDP_1_1_aDrv" hidden="1">'[9]Key Analyst Data'!$M$36</definedName>
    <definedName name="FDP_1_1_aSrv" hidden="1">#REF!</definedName>
    <definedName name="FDP_1_1_aUrv" hidden="1">'[9]Key Analyst Data'!$G$83</definedName>
    <definedName name="FDP_10_1_aDrv" hidden="1">#REF!</definedName>
    <definedName name="FDP_10_1_aUrv" hidden="1">'[9]Key Analyst Data'!$I$37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'[9]Text Data'!$B$99</definedName>
    <definedName name="FDP_106_1_dUrv" hidden="1">#REF!</definedName>
    <definedName name="FDP_107_1_aUrv" hidden="1">#REF!</definedName>
    <definedName name="FDP_108_1_aDrv" hidden="1">#REF!</definedName>
    <definedName name="FDP_108_1_aUrv" hidden="1">'[9]Text Data'!$B$11</definedName>
    <definedName name="FDP_109_1_aDrv" hidden="1">#REF!</definedName>
    <definedName name="FDP_109_1_aUrv" hidden="1">'[9]Text Data'!$B$15</definedName>
    <definedName name="FDP_11_1_aDrv" hidden="1">#REF!</definedName>
    <definedName name="FDP_11_1_aUdv" hidden="1">'[9]Ratio _Calculations'!$AU$1</definedName>
    <definedName name="FDP_11_1_aUrv" hidden="1">'[9]Key Analyst Data'!$I$36</definedName>
    <definedName name="FDP_11_1_dUdv" hidden="1">'[9]Ratio _Calculations'!$AT$1</definedName>
    <definedName name="FDP_110_1_aDrv" hidden="1">#REF!</definedName>
    <definedName name="FDP_110_1_aUrv" hidden="1">'[9]Text Data'!$B$71</definedName>
    <definedName name="FDP_110_1_dUrv" hidden="1">'[9]Ratio _Calculations'!$G$14</definedName>
    <definedName name="FDP_111_1_aUrv" hidden="1">#REF!</definedName>
    <definedName name="FDP_112_1_aDrv" hidden="1">'[9]Ratio _Calculations'!$G$2</definedName>
    <definedName name="FDP_112_1_aUrv" hidden="1">#REF!</definedName>
    <definedName name="FDP_113_1_aDrv" hidden="1">'[9]Ratio _Calculations'!$G$3</definedName>
    <definedName name="FDP_113_1_aUrv" hidden="1">#REF!</definedName>
    <definedName name="FDP_114_1_aDrv" hidden="1">'[9]Ratio _Calculations'!$G$4</definedName>
    <definedName name="FDP_114_1_aUrv" hidden="1">#REF!</definedName>
    <definedName name="FDP_115_1_aUrv" hidden="1">#REF!</definedName>
    <definedName name="FDP_116_1_aUrv" hidden="1">#REF!</definedName>
    <definedName name="FDP_117_1_aUrv" hidden="1">'[9]Key Analyst Data'!$D$55</definedName>
    <definedName name="FDP_118_1_aUrv" hidden="1">#REF!</definedName>
    <definedName name="FDP_118_1_dUrv" hidden="1">'[9]Ratio _Calculations'!$G$14</definedName>
    <definedName name="FDP_119_1_aUrv" hidden="1">#REF!</definedName>
    <definedName name="FDP_12_1_aDrv" hidden="1">#REF!</definedName>
    <definedName name="FDP_12_1_aSrv" hidden="1">'[9]Ratio _Calculations'!$B$65</definedName>
    <definedName name="FDP_120_1_aDrv" hidden="1">'[9]Ratio _Calculations'!$G$2</definedName>
    <definedName name="FDP_120_1_aUrv" hidden="1">'[9]Ratio _Calculations'!$AF$3</definedName>
    <definedName name="FDP_121_1_aDrv" hidden="1">'[9]Ratio _Calculations'!$G$3</definedName>
    <definedName name="FDP_121_1_aUrv" hidden="1">#REF!</definedName>
    <definedName name="FDP_122_1_aDrv" hidden="1">'[9]Ratio _Calculations'!$G$4</definedName>
    <definedName name="FDP_122_1_aUrv" hidden="1">#REF!</definedName>
    <definedName name="FDP_123_1_aUrv" hidden="1">#REF!</definedName>
    <definedName name="FDP_124_1_aUrv" hidden="1">'[9]Ratio _Calculations'!$AH$6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_1_aUrv" hidden="1">'[9]Key Analyst Data'!$D$64</definedName>
    <definedName name="FDP_130_1_aUrv" hidden="1">'[9]Key Analyst Data'!$D$60</definedName>
    <definedName name="FDP_130_1_lDrv" hidden="1">#REF!</definedName>
    <definedName name="FDP_131_1_aDrv" hidden="1">#REF!</definedName>
    <definedName name="FDP_131_1_aUrv" hidden="1">'[9]Key Analyst Data'!$D$61</definedName>
    <definedName name="FDP_132_1_aUdv" hidden="1">#REF!</definedName>
    <definedName name="FDP_132_1_aUrv" hidden="1">'[9]Key Analyst Data'!$D$62</definedName>
    <definedName name="FDP_133_1_aUrv" hidden="1">#REF!</definedName>
    <definedName name="FDP_134_1_aDrv" hidden="1">#REF!</definedName>
    <definedName name="FDP_134_1_aUrv" hidden="1">'[9]Ratio _Calculations'!$AJ$2</definedName>
    <definedName name="FDP_134_1_lDrv" hidden="1">'[9]Ratio _Calculations'!$B$19</definedName>
    <definedName name="FDP_135_1_aDrv" hidden="1">#REF!</definedName>
    <definedName name="FDP_135_1_aUrv" hidden="1">'[9]Ratio _Calculations'!$G$11</definedName>
    <definedName name="FDP_136_1_aUrv" hidden="1">#REF!</definedName>
    <definedName name="FDP_137_1_aDdv" hidden="1">#REF!</definedName>
    <definedName name="FDP_137_1_aUrv" hidden="1">'[9]Ratio _Calculations'!$G$12</definedName>
    <definedName name="FDP_138_1_aUrv" hidden="1">#REF!</definedName>
    <definedName name="FDP_139_1_aUrv" hidden="1">#REF!</definedName>
    <definedName name="FDP_14_1_aDrv" hidden="1">#REF!</definedName>
    <definedName name="FDP_14_1_aSrv" hidden="1">'[9]Ratio _Calculations'!$B$64</definedName>
    <definedName name="FDP_140_1_aUrv" hidden="1">#REF!</definedName>
    <definedName name="FDP_141_1_aSrv" hidden="1">'[9]Ratio _Calculations'!$AF$8</definedName>
    <definedName name="FDP_141_1_aUrv" hidden="1">#REF!</definedName>
    <definedName name="FDP_142_1_aSrv" hidden="1">#REF!</definedName>
    <definedName name="FDP_142_1_aUrv" hidden="1">'[9]Key Analyst Data'!$D$37</definedName>
    <definedName name="FDP_142_1_lDrv" hidden="1">'[9]Ratio _Calculations'!$B$19</definedName>
    <definedName name="FDP_143_1_aUrv" hidden="1">#REF!</definedName>
    <definedName name="FDP_144_1_aUrv" hidden="1">#REF!</definedName>
    <definedName name="FDP_145_1_aUrv" hidden="1">'[9]Key Analyst Data'!$I$35</definedName>
    <definedName name="FDP_146_1_aDrv" hidden="1">'[9]Key Analyst Data'!$L$20</definedName>
    <definedName name="FDP_146_1_aUrv" hidden="1">'[9]Key Analyst Data'!$D$6</definedName>
    <definedName name="FDP_147_1_aUrv" hidden="1">'[9]Key Analyst Data'!$I$11</definedName>
    <definedName name="FDP_148_1_aUrv" hidden="1">'[9]Key Analyst Data'!$D$22</definedName>
    <definedName name="FDP_149_1_aSrv" hidden="1">'[9]Ratio _Calculations'!$AF$8</definedName>
    <definedName name="FDP_149_1_aUdv" hidden="1">'[9]Ratio _Calculations'!$AW$1</definedName>
    <definedName name="FDP_15_1_aDrv" hidden="1">#REF!</definedName>
    <definedName name="FDP_15_1_aSrv" hidden="1">'[9]Ratio _Calculations'!$B$23</definedName>
    <definedName name="FDP_150_1_aUrv" hidden="1">'[9]Key Analyst Data'!$D$69</definedName>
    <definedName name="FDP_151_1_aUrv" hidden="1">'[9]Key Analyst Data'!$D$70</definedName>
    <definedName name="FDP_152_1_aUrv" hidden="1">'[9]Key Analyst Data'!$D$71</definedName>
    <definedName name="FDP_153_1_aUrv" hidden="1">'[9]Key Analyst Data'!$D$72</definedName>
    <definedName name="FDP_154_1_aDrv" hidden="1">'[9]Key Analyst Data'!$L$20</definedName>
    <definedName name="FDP_154_1_aUrv" hidden="1">'[9]Text Data'!$B$113</definedName>
    <definedName name="FDP_155_1_aUrv" hidden="1">'[9]Text Data'!$B$120</definedName>
    <definedName name="FDP_156_1_aUrv" hidden="1">'[9]Text Data'!$B$127</definedName>
    <definedName name="FDP_157_1_aUdv" hidden="1">'[9]Ratio _Calculations'!$AW$1</definedName>
    <definedName name="FDP_157_1_aUrv" hidden="1">'[9]Text Data'!$B$134</definedName>
    <definedName name="FDP_158_1_aUrv" hidden="1">'[9]Key Analyst Data'!$D$68</definedName>
    <definedName name="FDP_159_1_aUrv" hidden="1">'[9]Key Analyst Data'!$D$69</definedName>
    <definedName name="FDP_16_1_aDrv" hidden="1">#REF!</definedName>
    <definedName name="FDP_160_1_aUrv" hidden="1">'[9]Key Analyst Data'!$D$70</definedName>
    <definedName name="FDP_161_1_aUrv" hidden="1">'[9]Key Analyst Data'!$D$71</definedName>
    <definedName name="FDP_162_1_aUrv" hidden="1">'[9]Text Data'!$B$113</definedName>
    <definedName name="FDP_163_1_aUrv" hidden="1">'[9]Text Data'!$B$120</definedName>
    <definedName name="FDP_164_1_aUrv" hidden="1">'[9]Text Data'!$B$127</definedName>
    <definedName name="FDP_165_1_aUrv" hidden="1">'[9]Text Data'!$B$134</definedName>
    <definedName name="FDP_17_1_aDrv" hidden="1">#REF!</definedName>
    <definedName name="FDP_18_1_aDrv" hidden="1">#REF!</definedName>
    <definedName name="FDP_19_1_aDrv" hidden="1">#REF!</definedName>
    <definedName name="FDP_19_1_aUdv" hidden="1">'[9]Ratio _Calculations'!$AU$1</definedName>
    <definedName name="FDP_19_1_dUdv" hidden="1">'[9]Ratio _Calculations'!$AT$1</definedName>
    <definedName name="FDP_2_1_aSrv" hidden="1">#REF!</definedName>
    <definedName name="FDP_2_1_aUrv" hidden="1">'[9]Key Analyst Data'!$I$37</definedName>
    <definedName name="FDP_20_1_aDrv" hidden="1">'[9]Key Analyst Data'!$H$4</definedName>
    <definedName name="FDP_20_1_aUrv" hidden="1">#REF!</definedName>
    <definedName name="FDP_21_1_aDrv" hidden="1">'[9]Key Analyst Data'!$I$8</definedName>
    <definedName name="FDP_21_1_aUrv" hidden="1">#REF!</definedName>
    <definedName name="FDP_22_1_aDrv" hidden="1">'[9]Key Analyst Data'!$J$30</definedName>
    <definedName name="FDP_22_1_aUrv" hidden="1">#REF!</definedName>
    <definedName name="FDP_23_1_aDrv" hidden="1">'[9]Key Analyst Data'!$M$11</definedName>
    <definedName name="FDP_23_1_aUrv" hidden="1">#REF!</definedName>
    <definedName name="FDP_24_1_aDrv" hidden="1">'[9]Key Analyst Data'!$F$3</definedName>
    <definedName name="FDP_24_1_aUrv" hidden="1">#REF!</definedName>
    <definedName name="FDP_25_1_aDrv" hidden="1">'[9]Key Analyst Data'!$F$4</definedName>
    <definedName name="FDP_25_1_aUrv" hidden="1">#REF!</definedName>
    <definedName name="FDP_26_1_aDrv" hidden="1">'[9]Key Analyst Data'!$H$2</definedName>
    <definedName name="FDP_26_1_aUrv" hidden="1">#REF!</definedName>
    <definedName name="FDP_27_1_aDrv" hidden="1">'[9]Key Analyst Data'!$H$3</definedName>
    <definedName name="FDP_27_1_aUrv" hidden="1">#REF!</definedName>
    <definedName name="FDP_28_1_aDrv" hidden="1">'[9]Key Analyst Data'!$H$4</definedName>
    <definedName name="FDP_28_1_aUrv" hidden="1">#REF!</definedName>
    <definedName name="FDP_29_1_aDrv" hidden="1">'[9]Key Analyst Data'!$I$8</definedName>
    <definedName name="FDP_29_1_aUrv" hidden="1">#REF!</definedName>
    <definedName name="FDP_3_1_aDrv" hidden="1">#REF!</definedName>
    <definedName name="FDP_3_1_aUrv" hidden="1">'[9]Key Analyst Data'!$I$36</definedName>
    <definedName name="FDP_30_1_aDrv" hidden="1">'[9]Key Analyst Data'!$J$31</definedName>
    <definedName name="FDP_30_1_aUrv" hidden="1">#REF!</definedName>
    <definedName name="FDP_31_1_aDrv" hidden="1">'[9]Key Analyst Data'!$L$11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Drv" hidden="1">#REF!</definedName>
    <definedName name="FDP_4_1_aSrv" hidden="1">'[9]Ratio _Calculations'!$B$65</definedName>
    <definedName name="FDP_4_1_aUrv" hidden="1">'[9]Key Analyst Data'!$F$76</definedName>
    <definedName name="FDP_40_1_aUrv" hidden="1">'[9]Key Analyst Data'!$D$36</definedName>
    <definedName name="FDP_41_1_aUrv" hidden="1">#REF!</definedName>
    <definedName name="FDP_42_1_aUrv" hidden="1">#REF!</definedName>
    <definedName name="FDP_43_1_aUrv" hidden="1">#REF!</definedName>
    <definedName name="FDP_44_1_aDdv" hidden="1">'[9]Key Analyst Data'!$M$35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_1_aDrv" hidden="1">#REF!</definedName>
    <definedName name="FDP_5_1_aUrv" hidden="1">'[9]Key Analyst Data'!$D$64</definedName>
    <definedName name="FDP_50_1_aUrv" hidden="1">#REF!</definedName>
    <definedName name="FDP_51_1_aUrv" hidden="1">#REF!</definedName>
    <definedName name="FDP_52_1_aDdv" hidden="1">'[9]Key Analyst Data'!$M$35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7_1_rUrv" hidden="1">'[9]Key Analyst Data'!$D$14</definedName>
    <definedName name="FDP_58_1_aUrv" hidden="1">#REF!</definedName>
    <definedName name="FDP_59_1_aUrv" hidden="1">#REF!</definedName>
    <definedName name="FDP_6_1_aSrv" hidden="1">'[9]Ratio _Calculations'!$B$64</definedName>
    <definedName name="FDP_6_1_aUdv" hidden="1">#REF!</definedName>
    <definedName name="FDP_6_1_aUrv" hidden="1">'[9]Key Analyst Data'!$F$80</definedName>
    <definedName name="FDP_6_1_dUdv" hidden="1">#REF!</definedName>
    <definedName name="FDP_60_1_aUrv" hidden="1">#REF!</definedName>
    <definedName name="FDP_61_1_aUrv" hidden="1">#REF!</definedName>
    <definedName name="FDP_62_1_aUrv" hidden="1">#REF!</definedName>
    <definedName name="FDP_63_1_aUrv" hidden="1">#REF!</definedName>
    <definedName name="FDP_64_1_aDrv" hidden="1">#REF!</definedName>
    <definedName name="FDP_64_1_aUrv" hidden="1">'[9]Ratio _Calculations'!$C$10</definedName>
    <definedName name="FDP_65_1_aDrv" hidden="1">#REF!</definedName>
    <definedName name="FDP_65_1_aUrv" hidden="1">'[9]Ratio _Calculations'!$D$10</definedName>
    <definedName name="FDP_65_1_rUrv" hidden="1">'[9]Key Analyst Data'!$D$14</definedName>
    <definedName name="FDP_66_1_aDrv" hidden="1">#REF!</definedName>
    <definedName name="FDP_66_1_aUrv" hidden="1">'[9]Ratio _Calculations'!$G$9</definedName>
    <definedName name="FDP_67_1_aSrv" hidden="1">#REF!</definedName>
    <definedName name="FDP_67_1_aUrv" hidden="1">'[9]Ratio _Calculations'!$G$10</definedName>
    <definedName name="FDP_68_1_aDrv" hidden="1">'[9]Ratio _Calculations'!$B$13</definedName>
    <definedName name="FDP_68_1_aUrv" hidden="1">#REF!</definedName>
    <definedName name="FDP_69_1_aDrv" hidden="1">'[9]Ratio _Calculations'!$B$14</definedName>
    <definedName name="FDP_69_1_aSrv" hidden="1">#REF!</definedName>
    <definedName name="FDP_69_1_aUrv" hidden="1">'[9]Ratio _Calculations'!$C$9</definedName>
    <definedName name="FDP_7_1_aSrv" hidden="1">'[9]Ratio _Calculations'!$B$23</definedName>
    <definedName name="FDP_7_1_aUdv" hidden="1">#REF!</definedName>
    <definedName name="FDP_7_1_aUrv" hidden="1">'[9]Key Analyst Data'!$F$78</definedName>
    <definedName name="FDP_70_1_aDrv" hidden="1">'[9]Ratio _Calculations'!$B$15</definedName>
    <definedName name="FDP_70_1_aSrv" hidden="1">#REF!</definedName>
    <definedName name="FDP_70_1_aUrv" hidden="1">'[9]Ratio _Calculations'!$D$9</definedName>
    <definedName name="FDP_71_1_aDrv" hidden="1">#REF!</definedName>
    <definedName name="FDP_71_1_aSrv" hidden="1">'[9]Ratio _Calculations'!$B$20</definedName>
    <definedName name="FDP_71_1_aUrv" hidden="1">'[9]Ratio _Calculations'!$B$10</definedName>
    <definedName name="FDP_72_1_aSrv" hidden="1">#REF!</definedName>
    <definedName name="FDP_72_1_aUrv" hidden="1">'[9]Ratio _Calculations'!$B$22</definedName>
    <definedName name="FDP_73_1_aDrv" hidden="1">#REF!</definedName>
    <definedName name="FDP_73_1_aSrv" hidden="1">'[9]Ratio _Calculations'!$C$24</definedName>
    <definedName name="FDP_73_1_aUrv" hidden="1">'[9]Ratio _Calculations'!$D$10</definedName>
    <definedName name="FDP_74_1_aDrv" hidden="1">#REF!</definedName>
    <definedName name="FDP_74_1_aSrv" hidden="1">'[9]Ratio _Calculations'!$C$25</definedName>
    <definedName name="FDP_74_1_aUrv" hidden="1">'[9]Ratio _Calculations'!$G$9</definedName>
    <definedName name="FDP_75_1_aDrv" hidden="1">#REF!</definedName>
    <definedName name="FDP_75_1_aUrv" hidden="1">'[9]Ratio _Calculations'!$G$10</definedName>
    <definedName name="FDP_76_1_aDrv" hidden="1">'[9]Ratio _Calculations'!$B$13</definedName>
    <definedName name="FDP_76_1_aSrv" hidden="1">#REF!</definedName>
    <definedName name="FDP_77_1_aDrv" hidden="1">'[9]Ratio _Calculations'!$B$31</definedName>
    <definedName name="FDP_77_1_aSrv" hidden="1">#REF!</definedName>
    <definedName name="FDP_78_1_aDrv" hidden="1">'[9]Ratio _Calculations'!$B$32</definedName>
    <definedName name="FDP_78_1_aSrv" hidden="1">#REF!</definedName>
    <definedName name="FDP_79_1_aDrv" hidden="1">'[9]Ratio _Calculations'!$B$33</definedName>
    <definedName name="FDP_79_1_aSrv" hidden="1">#REF!</definedName>
    <definedName name="FDP_8_1_aDrv" hidden="1">#REF!</definedName>
    <definedName name="FDP_80_1_aSrv" hidden="1">#REF!</definedName>
    <definedName name="FDP_80_1_aUrv" hidden="1">'[9]Ratio _Calculations'!$B$22</definedName>
    <definedName name="FDP_81_1_aSrv" hidden="1">#REF!</definedName>
    <definedName name="FDP_82_1_aSrv" hidden="1">#REF!</definedName>
    <definedName name="FDP_83_1_aDrv" hidden="1">'[9]Ratio _Calculations'!$B$29</definedName>
    <definedName name="FDP_83_1_aSrv" hidden="1">#REF!</definedName>
    <definedName name="FDP_84_1_aSrv" hidden="1">#REF!</definedName>
    <definedName name="FDP_85_1_aDrv" hidden="1">'[9]Ratio _Calculations'!$B$31</definedName>
    <definedName name="FDP_85_1_aSrv" hidden="1">#REF!</definedName>
    <definedName name="FDP_86_1_aDrv" hidden="1">'[9]Ratio _Calculations'!$B$32</definedName>
    <definedName name="FDP_86_1_aSrv" hidden="1">#REF!</definedName>
    <definedName name="FDP_87_1_aDrv" hidden="1">'[9]Ratio _Calculations'!$B$33</definedName>
    <definedName name="FDP_87_1_aSrv" hidden="1">'[9]Ratio _Calculations'!$C$50</definedName>
    <definedName name="FDP_87_1_aUrv" hidden="1">#REF!</definedName>
    <definedName name="FDP_88_1_aSrv" hidden="1">'[9]Ratio _Calculations'!$D$51</definedName>
    <definedName name="FDP_88_1_aUrv" hidden="1">#REF!</definedName>
    <definedName name="FDP_89_1_aSrv" hidden="1">'[9]Ratio _Calculations'!$B$53</definedName>
    <definedName name="FDP_89_1_aUrv" hidden="1">#REF!</definedName>
    <definedName name="FDP_9_1_aDrv" hidden="1">#REF!</definedName>
    <definedName name="FDP_90_1_aSrv" hidden="1">'[9]Ratio _Calculations'!$B$54</definedName>
    <definedName name="FDP_90_1_aUrv" hidden="1">#REF!</definedName>
    <definedName name="FDP_91_1_aSrv" hidden="1">'[9]Ratio _Calculations'!$C$46</definedName>
    <definedName name="FDP_91_1_aUrv" hidden="1">#REF!</definedName>
    <definedName name="FDP_92_1_aSrv" hidden="1">'[9]Ratio _Calculations'!$B$47</definedName>
    <definedName name="FDP_92_1_aUrv" hidden="1">#REF!</definedName>
    <definedName name="FDP_93_1_aSrv" hidden="1">'[9]Ratio _Calculations'!$D$48</definedName>
    <definedName name="FDP_93_1_aUrv" hidden="1">#REF!</definedName>
    <definedName name="FDP_94_1_aSrv" hidden="1">'[9]Ratio _Calculations'!$C$49</definedName>
    <definedName name="FDP_94_1_aUrv" hidden="1">#REF!</definedName>
    <definedName name="FDP_95_1_aSrv" hidden="1">'[9]Ratio _Calculations'!$C$50</definedName>
    <definedName name="FDP_95_1_aUrv" hidden="1">#REF!</definedName>
    <definedName name="FDP_96_1_aSrv" hidden="1">'[9]Ratio _Calculations'!$D$51</definedName>
    <definedName name="FDP_96_1_aUrv" hidden="1">#REF!</definedName>
    <definedName name="FDP_97_1_aSrv" hidden="1">'[9]Ratio _Calculations'!$B$53</definedName>
    <definedName name="FDP_97_1_aUrv" hidden="1">#REF!</definedName>
    <definedName name="FDP_98_1_aSrv" hidden="1">'[9]Ratio _Calculations'!$B$54</definedName>
    <definedName name="FDP_98_1_aUrv" hidden="1">#REF!</definedName>
    <definedName name="FDP_99_1_aUrv" hidden="1">#REF!</definedName>
    <definedName name="fff" hidden="1">{"'Total'!$A$1","'Total'!$A$3"}</definedName>
    <definedName name="ffv" hidden="1">{"'Total'!$A$1","'Total'!$A$3"}</definedName>
    <definedName name="fg" hidden="1">{"MULTIPLICAÇÃO",#N/A,FALSE,"Obras"}</definedName>
    <definedName name="fgdsgsdfgsdgsg" hidden="1">{"AVÓS",#N/A,FALSE,"Obras"}</definedName>
    <definedName name="fgfg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Fluxo" hidden="1">{"'RR'!$A$2:$E$81"}</definedName>
    <definedName name="fluxoatual" hidden="1">{"'RR'!$A$2:$E$81"}</definedName>
    <definedName name="Flx_Flor" hidden="1">'[14]#REF'!$A$5:$IV$7</definedName>
    <definedName name="Flx_Trad" hidden="1">'[14]#REF'!$A$5:$IV$7</definedName>
    <definedName name="fsg" hidden="1">{"Alle Perioden",#N/A,FALSE,"Erf";"Alle Perioden",#N/A,FALSE,"Ang";"Alle Perioden",#N/A,FALSE,"BV";"Alle Perioden",#N/A,FALSE,"BE";"Alle Perioden",#N/A,FALSE,"Re";"Alle Perioden",#N/A,FALSE,"Vol"}</definedName>
    <definedName name="Fx_manut2" hidden="1">{"AVÓS",#N/A,FALSE,"Obras"}</definedName>
    <definedName name="g" hidden="1">{"MULTIPLICAÇÃO",#N/A,FALSE,"Obras"}</definedName>
    <definedName name="gb" hidden="1">{"MULTIPLICAÇÃO",#N/A,FALSE,"Obras"}</definedName>
    <definedName name="ge" hidden="1">{"MULTIPLICAÇÃO",#N/A,FALSE,"Obras"}</definedName>
    <definedName name="gerenciador" hidden="1">{"AVÓS",#N/A,FALSE,"Obras"}</definedName>
    <definedName name="gfdgd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gg" hidden="1">{"'Total'!$A$1","'Total'!$A$3"}</definedName>
    <definedName name="ghgh" hidden="1">{#N/A,#N/A,FALSE,"SIM95"}</definedName>
    <definedName name="ghju" hidden="1">{"'Total'!$A$1","'Total'!$A$3"}</definedName>
    <definedName name="ghsdhsd" hidden="1">{"MULTIPLICAÇÃO",#N/A,FALSE,"Obras"}</definedName>
    <definedName name="GRA" hidden="1">{"'Total'!$A$1","'Total'!$A$3"}</definedName>
    <definedName name="Graficos" hidden="1">{#N/A,#N/A,FALSE,"ORÇADOxREAL %M.P.";#N/A,#N/A,FALSE,"ORÇADOxREAL";#N/A,#N/A,FALSE,"Receb. Clientes";#N/A,#N/A,FALSE,"Pgto Fornecedores";#N/A,#N/A,FALSE,"% M.P.";#N/A,#N/A,FALSE,"Faturamento M²";#N/A,#N/A,FALSE,"IC"}</definedName>
    <definedName name="h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hh" hidden="1">{"MULTIPLICAÇÃO",#N/A,FALSE,"Obras"}</definedName>
    <definedName name="hjdh" hidden="1">{"MATRIZES",#N/A,FALSE,"Obras"}</definedName>
    <definedName name="hm" hidden="1">{"AVÓS",#N/A,FALSE,"Obras"}</definedName>
    <definedName name="HTML_CodePage" hidden="1">1252</definedName>
    <definedName name="HTML_Control" hidden="1">{"'RR'!$A$2:$E$81"}</definedName>
    <definedName name="HTML_Control2" hidden="1">{"'RR'!$A$2:$E$81"}</definedName>
    <definedName name="HTML_Description" hidden="1">""</definedName>
    <definedName name="HTML_Email" hidden="1">"ronnynascimento@telemar-rj.com.br"</definedName>
    <definedName name="HTML_Header" hidden="1">"Coordenação de manutenção de cabos e linhas Maracanã"</definedName>
    <definedName name="HTML_LastUpdate" hidden="1">"09/05/2002"</definedName>
    <definedName name="HTML_LineAfter" hidden="1">FALSE</definedName>
    <definedName name="HTML_LineBefore" hidden="1">FALSE</definedName>
    <definedName name="HTML_Name" hidden="1">"RONNY"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"LATERAIS OFENSORES"</definedName>
    <definedName name="hy" hidden="1">{"MULTIPLICAÇÃO",#N/A,FALSE,"Obras"}</definedName>
    <definedName name="ik" hidden="1">{"MULTIPLICAÇÃO",#N/A,FALSE,"Obras"}</definedName>
    <definedName name="indices">'[15]Premissas Eco'!$C$8:$E$8</definedName>
    <definedName name="Inf.G_Flor" hidden="1">#REF!</definedName>
    <definedName name="Inf.G_Trad" hidden="1">#REF!</definedName>
    <definedName name="inflacao">[16]Operac!#REF!</definedName>
    <definedName name="ini">#REF!</definedName>
    <definedName name="INV_1">"H5"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42278.5263078704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39036.4994560185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j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JD" hidden="1">{"'Total'!$A$1","'Total'!$A$3"}</definedName>
    <definedName name="jdk" hidden="1">{"'Total'!$A$1","'Total'!$A$3"}</definedName>
    <definedName name="jdklaSHDLKSHDLKA" hidden="1">{"MULTIPLICAÇÃO",#N/A,FALSE,"Obras"}</definedName>
    <definedName name="jg" hidden="1">{"MATRIZES",#N/A,FALSE,"Obras"}</definedName>
    <definedName name="jie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jj" hidden="1">{"MULTIPLICAÇÃO",#N/A,FALSE,"Obras"}</definedName>
    <definedName name="jjk" hidden="1">{"'Total'!$A$1","'Total'!$A$3"}</definedName>
    <definedName name="JOAO" hidden="1">{"AVÓS",#N/A,FALSE,"Obras"}</definedName>
    <definedName name="k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ka" hidden="1">{"MATRIZES",#N/A,FALSE,"Obras"}</definedName>
    <definedName name="kljflksjk" hidden="1">{#N/A,#N/A,FALSE,"SIM95"}</definedName>
    <definedName name="KSLAL" hidden="1">{"MELHORAMENTO GENÉTICO",#N/A,FALSE,"Obras"}</definedName>
    <definedName name="Laudo" hidden="1">{"APOIO",#N/A,FALSE,"Obras"}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imcount" hidden="1">1</definedName>
    <definedName name="linhas_2011">[11]AL!#REF!</definedName>
    <definedName name="linhas_2011_logístico">#REF!</definedName>
    <definedName name="linhas_2012">[11]AL!#REF!</definedName>
    <definedName name="linhas_2012_logístico">#REF!</definedName>
    <definedName name="linhas_2013">[11]AL!#REF!</definedName>
    <definedName name="linhas_2013_logístico">#REF!</definedName>
    <definedName name="linhas_2014_logístico">#REF!</definedName>
    <definedName name="linhas_2015_logístico">#REF!</definedName>
    <definedName name="LLL" hidden="1">{"MULTIPLICAÇÃO",#N/A,FALSE,"Obras"}</definedName>
    <definedName name="lo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lp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ma" hidden="1">{"MATRIZES",#N/A,FALSE,"Obras"}</definedName>
    <definedName name="Macedo" hidden="1">{"AVÓS",#N/A,FALSE,"Obras"}</definedName>
    <definedName name="márcio" hidden="1">{"'Total'!$A$1","'Total'!$A$3"}</definedName>
    <definedName name="Matrizes" hidden="1">{"MATRIZES",#N/A,FALSE,"Obras"}</definedName>
    <definedName name="MEDIA">#REF!</definedName>
    <definedName name="Meses">'[17]Report Contabil_Consolidado'!$B$103:$B$114</definedName>
    <definedName name="mh" hidden="1">{"MULTIPLICAÇÃO",#N/A,FALSE,"Obras"}</definedName>
    <definedName name="MIL">#REF!</definedName>
    <definedName name="mj" hidden="1">{"MELHORAMENTO GENÉTICO",#N/A,FALSE,"Obras"}</definedName>
    <definedName name="mk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Moedas">'[15]Premissas Eco'!$B$8:$K$8</definedName>
    <definedName name="motor" hidden="1">{"MULTIPLICAÇÃO",#N/A,FALSE,"Obras"}</definedName>
    <definedName name="mrn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ULT">#REF!</definedName>
    <definedName name="n" hidden="1">{"'Estimativa de Lançamento-JAN'!$A$1:$AI$85"}</definedName>
    <definedName name="n_navios_min">'[18]Grafico Cntr'!$D$3</definedName>
    <definedName name="nelson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m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n" hidden="1">{"MULTIPLICAÇÃO",#N/A,FALSE,"Obras"}</definedName>
    <definedName name="Novo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t" hidden="1">{"MELHORAMENTO GENÉTICO",#N/A,FALSE,"Obras"}</definedName>
    <definedName name="nu" hidden="1">{"AVÓS",#N/A,FALSE,"Obras"}</definedName>
    <definedName name="OBRA" hidden="1">{"MULTIPLICAÇÃO",#N/A,FALSE,"Obras"}</definedName>
    <definedName name="obras" hidden="1">{"MULTIPLICAÇÃO",#N/A,FALSE,"Obras"}</definedName>
    <definedName name="OBRAS_FAB_RAC" hidden="1">{"MULTIPLICAÇÃO",#N/A,FALSE,"Obras"}</definedName>
    <definedName name="OBRAS_FAB_RAC_UDIA" hidden="1">{"MULTIPLICAÇÃO",#N/A,FALSE,"Obras"}</definedName>
    <definedName name="ok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P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Página5" hidden="1">{#N/A,#N/A,FALSE,"O&amp;I Worksheet"}</definedName>
    <definedName name="pd." hidden="1">{"MULTIPLICAÇÃO",#N/A,FALSE,"Obras"}</definedName>
    <definedName name="pd.." hidden="1">{"MATRIZES",#N/A,FALSE,"Obras"}</definedName>
    <definedName name="pd..." hidden="1">{"MULTIPLICAÇÃO",#N/A,FALSE,"Obras"}</definedName>
    <definedName name="Pdca" hidden="1">{"MULTIPLICAÇÃO",#N/A,FALSE,"Obras"}</definedName>
    <definedName name="Pdca." hidden="1">{"MULTIPLICAÇÃO",#N/A,FALSE,"Obras"}</definedName>
    <definedName name="Pdca.." hidden="1">{"APOIO",#N/A,FALSE,"Obras"}</definedName>
    <definedName name="pdca...." hidden="1">{"MULTIPLICAÇÃO",#N/A,FALSE,"Obras"}</definedName>
    <definedName name="PDCA1" hidden="1">{"MATRIZES",#N/A,FALSE,"Obras"}</definedName>
    <definedName name="ppp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p" hidden="1">{"'Total'!$A$1","'Total'!$A$3"}</definedName>
    <definedName name="PPPPP" hidden="1">{"AVÓS",#N/A,FALSE,"Obras"}</definedName>
    <definedName name="praça">#REF!</definedName>
    <definedName name="prazo">#REF!</definedName>
    <definedName name="Proj" hidden="1">{"MATRIZES",#N/A,FALSE,"Obras"}</definedName>
    <definedName name="q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qq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qqq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qqqq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qqqqq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qqqqqq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qqqqqqqq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Raimundo" hidden="1">{"APOIO",#N/A,FALSE,"Obras"}</definedName>
    <definedName name="re" hidden="1">{"MULTIPLICAÇÃO",#N/A,FALSE,"Obras"}</definedName>
    <definedName name="Reais__US">'[18]Dados de entrada'!$D$34</definedName>
    <definedName name="REAJUSTE">#REF!</definedName>
    <definedName name="rebocco" hidden="1">{"AVÓS",#N/A,FALSE,"Obras"}</definedName>
    <definedName name="RecDesFinAlex" hidden="1">{#N/A,#N/A,FALSE,"SIM95"}</definedName>
    <definedName name="rejuste_barra">#REF!</definedName>
    <definedName name="relacao">[16]Operac!#REF!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umo" hidden="1">{"azul",#N/A,FALSE,"geral";"verde",#N/A,FALSE,"geral";"vermelho",#N/A,FALSE,"geral"}</definedName>
    <definedName name="RG" hidden="1">{"'RR'!$A$2:$E$81"}</definedName>
    <definedName name="rijio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12345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FALSE</definedName>
    <definedName name="rr" hidden="1">{"AVÓS",#N/A,FALSE,"Obras"}</definedName>
    <definedName name="rt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rtyu" hidden="1">{"'Total'!$A$1","'Total'!$A$3"}</definedName>
    <definedName name="sadsr" hidden="1">{"AVÓS",#N/A,FALSE,"Obras"}</definedName>
    <definedName name="SAPBEXrevision" hidden="1">3</definedName>
    <definedName name="SAPBEXsysID" hidden="1">"B1D"</definedName>
    <definedName name="SAPBEXwbID" hidden="1">"92JLM80MZPCSJXGAFY83T8KQG"</definedName>
    <definedName name="sasd" hidden="1">{"'Total'!$A$1","'Total'!$A$3"}</definedName>
    <definedName name="SDF" hidden="1">#REF!</definedName>
    <definedName name="sdfg" hidden="1">{"'Total'!$A$1","'Total'!$A$3"}</definedName>
    <definedName name="sencount" hidden="1">1</definedName>
    <definedName name="SENSIB01">#REF!</definedName>
    <definedName name="SENSIB02">#REF!</definedName>
    <definedName name="SENSIB03">#REF!</definedName>
    <definedName name="SENSIBILIDADE">#REF!</definedName>
    <definedName name="sigma" hidden="1">{"'Total'!$A$1","'Total'!$A$3"}</definedName>
    <definedName name="solver_lin" hidden="1">0</definedName>
    <definedName name="ss" hidden="1">{"'RR'!$A$2:$E$81"}</definedName>
    <definedName name="sseyr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SUPER">#REF!</definedName>
    <definedName name="tab">#REF!</definedName>
    <definedName name="Tabela">[19]BL4!$B$14:$H$25</definedName>
    <definedName name="taxa_manut">#REF!</definedName>
    <definedName name="te" hidden="1">{"MELHORAMENTO GENÉTICO",#N/A,FALSE,"Obras"}</definedName>
    <definedName name="teste" hidden="1">{"MULTIPLICAÇÃO",#N/A,FALSE,"Obras"}</definedName>
    <definedName name="TextRefCopyRangeCount" hidden="1">2</definedName>
    <definedName name="tipoagesg">#REF!</definedName>
    <definedName name="TotalDespesasMensais">SUM([20]!tblDespesas[Valor])</definedName>
    <definedName name="TotalRendaMensal">SUM([20]!tblRenda[Valor])</definedName>
    <definedName name="tr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Tratorito" hidden="1">{"MATRIZES",#N/A,FALSE,"Obras"}</definedName>
    <definedName name="tratoritos" hidden="1">{"AVÓS",#N/A,FALSE,"Obras"}</definedName>
    <definedName name="trd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tt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ULMA" hidden="1">{"MULTIPLICAÇÃO",#N/A,FALSE,"Obras"}</definedName>
    <definedName name="US__TEU">'[18]Dados de entrada'!$D$32</definedName>
    <definedName name="ut" hidden="1">{"MATRIZES",#N/A,FALSE,"Obras"}</definedName>
    <definedName name="v" hidden="1">{"MATRIZES",#N/A,FALSE,"Obras"}</definedName>
    <definedName name="valderes" hidden="1">{"AVÓS",#N/A,FALSE,"Obras"}</definedName>
    <definedName name="valderez" hidden="1">{"MULTIPLICAÇÃO",#N/A,FALSE,"Obras"}</definedName>
    <definedName name="Vendas" hidden="1">{"Normal","receita baixa",TRUE,"CENÁRIO ATUAL";"Linhas de Totais","despesa alta",TRUE,"CENÁRIO ATUAL";"Primeiros Meses","despesa baixa",TRUE,"CENÁRIO ATUAL";"Últimos Meses","receita alta",TRUE,"CENÁRIO ATUAL"}</definedName>
    <definedName name="ventiladores" hidden="1">{"MULTIPLICAÇÃO",#N/A,FALSE,"Obras"}</definedName>
    <definedName name="vilto" hidden="1">{"MATRIZES",#N/A,FALSE,"Obras"}</definedName>
    <definedName name="vinicius" hidden="1">{"'Total'!$A$1","'Total'!$A$3"}</definedName>
    <definedName name="w" hidden="1">{"APOIO",#N/A,FALSE,"Obras"}</definedName>
    <definedName name="we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wrn.2000Base.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ll." hidden="1">{#N/A,#N/A,FALSE,"cpt"}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POIO." hidden="1">{"APOIO",#N/A,FALSE,"Obras"}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la." hidden="1">{"azul",#N/A,FALSE,"geral";"verde",#N/A,FALSE,"geral";"vermelho",#N/A,FALSE,"geral"}</definedName>
    <definedName name="wrn.AVÓS." hidden="1">{"AVÓS",#N/A,FALSE,"Obras"}</definedName>
    <definedName name="wrn.balanco._.patrimonial." hidden="1">{#N/A,#N/A,FALSE,"base"}</definedName>
    <definedName name="wrn.Board._.Pack." hidden="1">{"Board Income Statement",#N/A,FALSE,"Board Summary";"Board Balance Sheet",#N/A,FALSE,"Board Summary";"Board Cash Flow",#N/A,FALSE,"Board Summary"}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lete._.report." hidden="1">{"Plant Parameters",#N/A,FALSE,"Total Project Economics";"summary1",#N/A,FALSE,"Total Project Economics";"Tariffs_Unit Prices_Costs",#N/A,FALSE,"Total Project Economics";"Financials",#N/A,FALSE,"Total Project Economics"}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SC._.All." hidden="1">{"Asia and Europe",#N/A,FALSE,"Selected Output 1";"United States",#N/A,FALSE,"Selected Output 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ivestiture." hidden="1">{#N/A,#N/A,TRUE,"Overview";#N/A,#N/A,TRUE,"Divest Val";#N/A,#N/A,TRUE,"sources &amp; uses";#N/A,#N/A,TRUE,"Has-Gets Divest"}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FACHADA." hidden="1">{#N/A,#N/A,TRUE,"TER  EXT";#N/A,#N/A,TRUE,"TER  EXT";#N/A,#N/A,TRUE,"LAT  ESQ";#N/A,#N/A,TRUE,"FRONTAL";#N/A,#N/A,TRUE,"POST";#N/A,#N/A,TRUE,"LAT  DIR"}</definedName>
    <definedName name="wrn.Financial._.Results." hidden="1">{"Financial Results",#N/A,FALSE,"Total Project Economics"}</definedName>
    <definedName name="wrn.Friendly." hidden="1">{#N/A,#N/A,TRUE,"Julio";#N/A,#N/A,TRUE,"Agosto";#N/A,#N/A,TRUE,"BHCo";#N/A,#N/A,TRUE,"Abril";#N/A,#N/A,TRUE,"Pro Forma"}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mp.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wrn.IMPRESSO." hidden="1">{#N/A,#N/A,FALSE,"Plan1";#N/A,#N/A,FALSE,"Plan2"}</definedName>
    <definedName name="wrn.irving._.report." hidden="1">{#N/A,#N/A,FALSE,"Summary";#N/A,#N/A,FALSE,"Total Project Economics"}</definedName>
    <definedName name="wrn.ITENS._.DE._.CONTROLES." hidden="1">{#N/A,#N/A,FALSE,"ORÇADOxREAL %M.P.";#N/A,#N/A,FALSE,"ORÇADOxREAL";#N/A,#N/A,FALSE,"Receb. Clientes";#N/A,#N/A,FALSE,"Pgto Fornecedores";#N/A,#N/A,FALSE,"% M.P.";#N/A,#N/A,FALSE,"Faturamento M²";#N/A,#N/A,FALSE,"IC"}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EVFER." hidden="1">{#N/A,#N/A,FALSE,"LEVFER V2 P";#N/A,#N/A,FALSE,"LEVFER V2 P10%"}</definedName>
    <definedName name="wrn.MATRIZES." hidden="1">{"MATRIZES",#N/A,FALSE,"Obras"}</definedName>
    <definedName name="wrn.MELHORAMENTO._.GENÉTICO." hidden="1">{"MELHORAMENTO GENÉTICO",#N/A,FALSE,"Obras"}</definedName>
    <definedName name="wrn.MULTIPLICAÇÃO." hidden="1">{"MULTIPLICAÇÃO",#N/A,FALSE,"Obras"}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O._.and._.I._.Worksheet." hidden="1">{#N/A,#N/A,FALSE,"O&amp;I Worksheet"}</definedName>
    <definedName name="wrn.O._.and._.M._.and._.Fuel." hidden="1">{"Fuel",#N/A,FALSE,"O and M and Fuel Incremental";"O and M",#N/A,FALSE,"O and M and Fuel Incremental"}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L." hidden="1">{"20 Years",#N/A,FALSE,"P&amp;Ls";"2001",#N/A,FALSE,"P&amp;Ls"}</definedName>
    <definedName name="wrn.prices." hidden="1">{#N/A,#N/A,TRUE,"BANAMEX";#N/A,#N/A,TRUE,"CGT";#N/A,#N/A,TRUE,"ALFA";#N/A,#N/A,TRUE,"ICA (2)"}</definedName>
    <definedName name="wrn.Print." hidden="1">{"Print Area",#N/A,FALSE,"Title Page";"Summary",#N/A,FALSE,"Total Project Economics";"Unit prices and costs p1",#N/A,FALSE,"Total Project Economics";"Unit prices and Costs p2",#N/A,FALSE,"Total Project Economics";"Op Income p 1",#N/A,FALSE,"Total Project Economics";"Op Incoem p 2",#N/A,FALSE,"Total Project Economics";"Income stat p 1",#N/A,FALSE,"Total Project Economics";"Incoem stat p 2",#N/A,FALSE,"Total Project Economics";"Equity CF p 1",#N/A,FALSE,"Total Project Economics";"Equity CF p 2",#N/A,FALSE,"Total Project Economics";"B Sheet p 1",#N/A,FALSE,"Total Project Economics";"B Sheet p 2",#N/A,FALSE,"Total Project Economics";"Cash Taxes p 1",#N/A,FALSE,"Total Project Economics";"Cash Taxes p 2",#N/A,FALSE,"Total Project Economics";"Unlevered CF p 1",#N/A,FALSE,"Total Project Economics";"Unlevered CF p 2",#N/A,FALSE,"Total Project Economics";"Unlevered Taxes p 1",#N/A,FALSE,"Total Project Economics";"Unlevered Taxes p 2",#N/A,FALSE,"Total Project Economics";"Fin iNd p 1",#N/A,FALSE,"Total Project Economics";"fIN iND P 2",#N/A,FALSE,"Total Project Economics"}</definedName>
    <definedName name="wrn.Print._.All." hidden="1">{"Title",#N/A,FALSE,"Title";"Page 1",#N/A,FALSE,"Summary";"page 2",#N/A,FALSE,"Summary";"Statements",#N/A,FALSE,"Total Project Economics"}</definedName>
    <definedName name="wrn.Print._.Econ." hidden="1">{"One",#N/A,FALSE,"Summary ";"Two",#N/A,FALSE,"Summary ";"Monthly Outputs",#N/A,FALSE,"Total Project Economics";"Outputs p 1",#N/A,FALSE,"Total Project Economics";"Outputs p 2",#N/A,FALSE,"Total Project Economics";"Pricing P 1",#N/A,FALSE,"Total Project Economics";"Pricing p 2",#N/A,FALSE,"Total Project Economics";"Costs p 1",#N/A,FALSE,"Total Project Economics";"Costs p 2",#N/A,FALSE,"Total Project Economics";"Op Income p 1",#N/A,FALSE,"Total Project Economics";"Op Income p 2",#N/A,FALSE,"Total Project Economics";"Income p 1",#N/A,FALSE,"Total Project Economics";"Income p 2",#N/A,FALSE,"Total Project Economics";"B Sheet p 1",#N/A,FALSE,"Total Project Economics";"B Sheet p 2",#N/A,FALSE,"Total Project Economics";"Cash Taxes p 1",#N/A,FALSE,"Total Project Economics";"Cash Taxes p 2",#N/A,FALSE,"Total Project Economics";"Unlevered p 1",#N/A,FALSE,"Total Project Economics";"Unlevered p 2",#N/A,FALSE,"Total Project Economics";"Unlevered Taxes p 1",#N/A,FALSE,"Total Project Economics";"Unlevered Taxes p 2",#N/A,FALSE,"Total Project Economics";"Fin Ind p 1",#N/A,FALSE,"Total Project Economics";"Fin Ind p 2",#N/A,FALSE,"Total Project Economics"}</definedName>
    <definedName name="wrn.Print._.Economics." hidden="1">{"Print Area",#N/A,FALSE,"Summary";"Plant Outputs",#N/A,FALSE,"Total Project Economics";"Unit Prices Page 1",#N/A,FALSE,"Total Project Economics";"Unit Prices Page 2",#N/A,FALSE,"Total Project Economics";"Op Income PAge 1",#N/A,FALSE,"Total Project Economics";"Op Income Page 2",#N/A,FALSE,"Total Project Economics";"Income Statement PAge 1",#N/A,FALSE,"Total Project Economics";"Income Statement Page 2",#N/A,FALSE,"Total Project Economics";"Equity Cash Flow Page 1",#N/A,FALSE,"Total Project Economics";"Equity Cash Flow Page 2",#N/A,FALSE,"Total Project Economics";"B Sheet Page 1",#N/A,FALSE,"Total Project Economics";"B Sheet Page 2",#N/A,FALSE,"Total Project Economics";"Taxes Page 1",#N/A,FALSE,"Total Project Economics";"Taxes Page 2",#N/A,FALSE,"Total Project Economics";"Unlevered Cal page 1",#N/A,FALSE,"Total Project Economics";"Unlevered Calc page 2",#N/A,FALSE,"Total Project Economics"}</definedName>
    <definedName name="wrn.Print._.Summary." hidden="1">{"One",#N/A,FALSE,"Summary ";"Two",#N/A,FALSE,"Summary "}</definedName>
    <definedName name="wrn.print._.tenaska." hidden="1">{"Summary",#N/A,FALSE,"Total Project Economics";"Stmts",#N/A,FALSE,"Total Project Economics";#N/A,#N/A,FALSE,"WA Fwd Curve";#N/A,#N/A,FALSE,"O&amp;M, Fuel"}</definedName>
    <definedName name="wrn.processo.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Relat." hidden="1">{"Normal","Despesa Alta",TRUE,"Planejamento (sol)";"Primeiros Trimestres","Receita Alta",TRUE,"Planejamento (sol)";"Últimos trimestres","Receita Baixa",TRUE,"Planejamento (sol)";"Totais","Despesa Baixa",TRUE,"Planejamento (sol)"}</definedName>
    <definedName name="wrn.Relat._.Final." hidden="1">{"Normal","receita baixa",TRUE,"CENÁRIO ATUAL";"Linhas de Totais","despesa alta",TRUE,"CENÁRIO ATUAL";"Primeiros Meses","despesa baixa",TRUE,"CENÁRIO ATUAL";"Últimos Meses","receita alta",TRUE,"CENÁRIO ATUAL"}</definedName>
    <definedName name="wrn.Relatório._.Resumido." hidden="1">{#N/A,#N/A,FALSE,"GP";#N/A,#N/A,FALSE,"Assinantes";#N/A,#N/A,FALSE,"Rede";#N/A,#N/A,FALSE,"Evolução";#N/A,#N/A,FALSE,"Resultado"}</definedName>
    <definedName name="wrn.Report." hidden="1">{"Title Page",#N/A,TRUE,"Title Page";"summary",#N/A,TRUE,"Total Project Economics";"Financial Results",#N/A,TRUE,"Total Project Economics"}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PF." hidden="1">{"APOIO",#N/A,FALSE,"Obras"}</definedName>
    <definedName name="wrn.summary." hidden="1">{"summary",#N/A,FALSE,"Total Project Economics"}</definedName>
    <definedName name="wrn.summary_Parameters_tariffs." hidden="1">{"summary1",#N/A,FALSE,"Total Project Economics";"Plant Parameters",#N/A,FALSE,"Total Project Economics";"Tariffs_Unit Prices_Costs",#N/A,FALSE,"Total Project Economics"}</definedName>
    <definedName name="wrn.test." hidden="1">{"test2",#N/A,TRUE,"Prices"}</definedName>
    <definedName name="wrn.totalcomp." hidden="1">{"comp1",#N/A,FALSE,"COMPS";"footnotes",#N/A,FALSE,"COMPS"}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xls" hidden="1">{"AVÓS",#N/A,FALSE,"Obras"}</definedName>
    <definedName name="XREF_COLUMN_1" hidden="1">#REF!</definedName>
    <definedName name="XREF_COLUMN_10" hidden="1">#REF!</definedName>
    <definedName name="XREF_COLUMN_11" hidden="1">#N/A</definedName>
    <definedName name="XREF_COLUMN_12" hidden="1">#REF!</definedName>
    <definedName name="XREF_COLUMN_13" hidden="1">#N/A</definedName>
    <definedName name="XREF_COLUMN_1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3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#N/A</definedName>
    <definedName name="XRefCopy23Row" hidden="1">#REF!</definedName>
    <definedName name="XRefCopy24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#N/A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0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4" hidden="1">#REF!</definedName>
    <definedName name="XRefCopy40" hidden="1">#REF!</definedName>
    <definedName name="XRefCopy41" hidden="1">#REF!</definedName>
    <definedName name="XRefCopy42" hidden="1">#REF!</definedName>
    <definedName name="XRefCopy42Row" hidden="1">[21]XREF!#REF!</definedName>
    <definedName name="XRefCopy43" hidden="1">#REF!</definedName>
    <definedName name="XRefCopy43Row" hidden="1">[21]XREF!#REF!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3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2" hidden="1">#REF!</definedName>
    <definedName name="XRefPaste21" hidden="1">#REF!</definedName>
    <definedName name="XRefPaste21Row" hidden="1">[21]XREF!#REF!</definedName>
    <definedName name="XRefPaste22" hidden="1">#N/A</definedName>
    <definedName name="XRefPaste22Row" hidden="1">[21]XREF!#REF!</definedName>
    <definedName name="XRefPaste23" hidden="1">#REF!</definedName>
    <definedName name="XRefPaste24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x" hidden="1">{#N/A,#N/A,FALSE,"SIM95"}</definedName>
    <definedName name="XXW" hidden="1">{#N/A,#N/A,FALSE,"SIM95"}</definedName>
    <definedName name="xxx" hidden="1">{"MULTIPLICAÇÃO",#N/A,FALSE,"Obras"}</definedName>
    <definedName name="xxxx" hidden="1">{"'Total'!$A$1","'Total'!$A$3"}</definedName>
    <definedName name="xxy" hidden="1">{#N/A,#N/A,FALSE,"SIM95"}</definedName>
    <definedName name="y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yr" hidden="1">{"MATRIZES",#N/A,FALSE,"Obras"}</definedName>
    <definedName name="yy" hidden="1">{"AVÓS",#N/A,FALSE,"Obras"}</definedName>
    <definedName name="YYY" hidden="1">{#N/A,#N/A,FALSE,"SIM95"}</definedName>
    <definedName name="YYZ" hidden="1">{#N/A,#N/A,FALSE,"SIM95"}</definedName>
    <definedName name="z" hidden="1">{"APOIO",#N/A,FALSE,"Obras"}</definedName>
    <definedName name="Z_56741B30_9E05_11D4_BE09_0050040BF713_.wvu.Cols" hidden="1">'[14]#REF'!$AL$1:$AM$65536</definedName>
    <definedName name="Z_56741B30_9E05_11D4_BE09_0050040BF713_.wvu.PrintTitles" hidden="1">'[14]#REF'!$A$5:$IV$7</definedName>
    <definedName name="Z_9C764411_CC6B_11D4_A50D_00010277FBAA_.wvu.PrintArea" hidden="1">#REF!</definedName>
  </definedNames>
  <calcPr calcId="191029"/>
  <pivotCaches>
    <pivotCache cacheId="3" r:id="rId26"/>
    <pivotCache cacheId="4" r:id="rId27"/>
    <pivotCache cacheId="5" r:id="rId2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" i="10" l="1"/>
  <c r="Q17" i="10"/>
  <c r="Q12" i="10"/>
  <c r="Q22" i="10"/>
  <c r="Q25" i="10"/>
  <c r="Q21" i="10"/>
  <c r="Q13" i="10"/>
  <c r="Q24" i="10"/>
  <c r="Q20" i="10"/>
  <c r="Q16" i="10"/>
  <c r="Q23" i="10"/>
  <c r="Q19" i="10"/>
  <c r="Q15" i="10"/>
  <c r="Q18" i="10"/>
  <c r="Q14" i="10"/>
  <c r="Q26" i="10" l="1"/>
  <c r="B22" i="8"/>
  <c r="P18" i="8"/>
  <c r="P14" i="8"/>
  <c r="P10" i="8"/>
  <c r="P21" i="8"/>
  <c r="P17" i="8"/>
  <c r="P13" i="8"/>
  <c r="P20" i="8"/>
  <c r="P16" i="8"/>
  <c r="P12" i="8"/>
  <c r="P19" i="8"/>
  <c r="P15" i="8"/>
  <c r="P11" i="8"/>
  <c r="P9" i="8"/>
  <c r="P22" i="8" l="1"/>
  <c r="H886" i="2" l="1"/>
  <c r="B21" i="7" l="1"/>
  <c r="O17" i="7"/>
  <c r="O13" i="7"/>
  <c r="O9" i="7"/>
  <c r="O20" i="7"/>
  <c r="O16" i="7"/>
  <c r="O12" i="7"/>
  <c r="O8" i="7"/>
  <c r="O14" i="7"/>
  <c r="O19" i="7"/>
  <c r="O15" i="7"/>
  <c r="O11" i="7"/>
  <c r="O18" i="7"/>
  <c r="O10" i="7"/>
  <c r="O21" i="7" l="1"/>
  <c r="H468" i="2"/>
  <c r="H315" i="2"/>
  <c r="H200" i="2"/>
  <c r="H549" i="2" l="1"/>
  <c r="H516" i="2"/>
  <c r="H42" i="2"/>
  <c r="H33" i="2"/>
  <c r="H513" i="2"/>
</calcChain>
</file>

<file path=xl/sharedStrings.xml><?xml version="1.0" encoding="utf-8"?>
<sst xmlns="http://schemas.openxmlformats.org/spreadsheetml/2006/main" count="4747" uniqueCount="674">
  <si>
    <t>CAPEX</t>
  </si>
  <si>
    <t>TI</t>
  </si>
  <si>
    <t>No. Titulo</t>
  </si>
  <si>
    <t>Natureza</t>
  </si>
  <si>
    <t>Fornecedor</t>
  </si>
  <si>
    <t>Historico</t>
  </si>
  <si>
    <t>5.02.39</t>
  </si>
  <si>
    <t>6.01.26</t>
  </si>
  <si>
    <t>JCDECAUX OUTDOOR LTD</t>
  </si>
  <si>
    <t>COMPRA DE BANCAS PELA PUBLIBANCA BRASIL S/A EM SANTOS</t>
  </si>
  <si>
    <t>ALL SPACE PROPAGANDA</t>
  </si>
  <si>
    <t>COMPRA DE DIREITO DE EXPLORACAO COMERCIAL DE PUBLICIDADE EM BANCAS PARC 03/09</t>
  </si>
  <si>
    <t>COMPRA DE DIREITO DE EXPLORACAO COMERCIAL DE PUBLICIDADE EM BANCAS PARC 04/09</t>
  </si>
  <si>
    <t>COMPRA DE DIREITO DE EXPLORACAO COMERCIAL DE PUBLICIDADE EM BANCAS PARC 05/09</t>
  </si>
  <si>
    <t>COMPRA DE DIREITO DE EXPLORACAO COMERCIAL DE PUBLICIDADE EM BANCAS PARC 06/09</t>
  </si>
  <si>
    <t>COMPRA DE DIREITO DE EXPLORACAO COMERCIAL DE PUBLICIDADE EM BANCAS PARC 07/09</t>
  </si>
  <si>
    <t>COMPRA DE DIREITO DE EXPLORACAO COMERCIAL DE PUBLICIDADE EM BANCAS PARC 08/09</t>
  </si>
  <si>
    <t>COMPRA DE DIREITO DE EXPLORACAO COMERCIAL DE PUBLICIDADE EM BANCAS PARC 09/09</t>
  </si>
  <si>
    <t>PA290119</t>
  </si>
  <si>
    <t>CORTEX INDUSTRIAL SY</t>
  </si>
  <si>
    <t>MANOEL EDUARDO NASCI</t>
  </si>
  <si>
    <t>SERVICO DE INSTALACAO ELETRICA NAS BANCAS DE CURITIBA - REF 02/2019</t>
  </si>
  <si>
    <t>SERVICO DE INSTALACAO ELETRICA NAS BANCAS DE CURITIBA - REF 03/2019</t>
  </si>
  <si>
    <t>SERVICO DE INSTALACAO ELETRICA EM BANCA - CURITIBA</t>
  </si>
  <si>
    <t>5.02.38</t>
  </si>
  <si>
    <t>DIGITALDOOR - IMPRES</t>
  </si>
  <si>
    <t>SERVICO DE MONTAGEM DE ESTRUTURAS EM BANCAS CURITIBA</t>
  </si>
  <si>
    <t>PRESTACAO DE SERVICOS DE MNTAGEM DE ESTRUTURAS DE BANCAS CURITIBA</t>
  </si>
  <si>
    <t>SERVICO DE MONTAGEM ESTRUTURAS BANCAS CURITIBA</t>
  </si>
  <si>
    <t>SERVICO DE MONTAGEM DE ESTRUTURA BANCAS DE CURITIBA</t>
  </si>
  <si>
    <t>GALVINOX COMERCIO DE</t>
  </si>
  <si>
    <t>MATERIAL PARA BANCAS LED</t>
  </si>
  <si>
    <t>MATERIAL PARA BANCAS DE LED</t>
  </si>
  <si>
    <t>MATERIAL PARA MONTAGEM ESTRUTURA EM BANCAS DIGITAIS</t>
  </si>
  <si>
    <t>MATERIAL PARA BANCAS DE LED - CAPEX</t>
  </si>
  <si>
    <t>MATERIAL P/ BANCAS - LED</t>
  </si>
  <si>
    <t>MATERIAL PARA BANCAS LED - CAPEX</t>
  </si>
  <si>
    <t>OPEN 23</t>
  </si>
  <si>
    <t>FABRICACAO 16 ESTRUTURAS PARA BANCAS DE LED.</t>
  </si>
  <si>
    <t>FABRICACAO DE 5 ESTRUTURAS PARA AS BANCAS LED</t>
  </si>
  <si>
    <t>FABRICACAO DE 13 ESTRUTURAS PARA BANCAS LED - CAPEX</t>
  </si>
  <si>
    <t>UNIVERSAL FERRO E AC</t>
  </si>
  <si>
    <t>MATERIAL PARA MONTAGEM DE ESTRUTURA BANCAS DIGITAL - CAPEX</t>
  </si>
  <si>
    <t>MATERIAL PARA MONTAGEM DE ESTRUTURA BANCAS DIGITAL</t>
  </si>
  <si>
    <t>MATERIAL PARA MONTAGEM DE ESTRUTURA DE BANCAS DIGITAL - CAPEX</t>
  </si>
  <si>
    <t>MATERIAL PARA MONTAGEM ESTRUTURA BANCAS DIGITAL - CAPEX</t>
  </si>
  <si>
    <t>MATERIAL PARA MONTAGEM ESTRUTURA DE BANCAS DIGITAL</t>
  </si>
  <si>
    <t>BOX PC PARA BANCAS DE LED</t>
  </si>
  <si>
    <t>WAZ HARDWARE IMPORT</t>
  </si>
  <si>
    <t>COMPUTADOR PARA USO EM BANCAS LED</t>
  </si>
  <si>
    <t>5.02.42</t>
  </si>
  <si>
    <t>KLINT</t>
  </si>
  <si>
    <t>REFORMA CONJ 72</t>
  </si>
  <si>
    <t>MATERIAL PARA INFRAESTRUTURA SHOPPING BUTANTA</t>
  </si>
  <si>
    <t>LETRATOP</t>
  </si>
  <si>
    <t>ESTRUTURAS PARA PAINEL DE LED SHOPPING D</t>
  </si>
  <si>
    <t>ESTRUTURAS PARA PAINEL DE LED SHOPPING BUTANTA</t>
  </si>
  <si>
    <t>ELETRICA COMERCIAL</t>
  </si>
  <si>
    <t>MATERIAL DE MANUTENCAO PARA SHOPPING BUTANTA</t>
  </si>
  <si>
    <t>MILLANELO COMERCIO D</t>
  </si>
  <si>
    <t>COMPRA DE TOTENS PARA SHOPPING VENANCIO</t>
  </si>
  <si>
    <t>CONTROLE NET</t>
  </si>
  <si>
    <t>DUAL COMP - COM. E D</t>
  </si>
  <si>
    <t>MATERIAL SH DF PLAZA</t>
  </si>
  <si>
    <t>LC VIANA</t>
  </si>
  <si>
    <t>MATERIAL PARA USO SH VENANCIO</t>
  </si>
  <si>
    <t>DELL COMPUTADORES DO</t>
  </si>
  <si>
    <t>COMPRA DE MICRO PARA SHOPPING RIO SUL</t>
  </si>
  <si>
    <t>COMPRA DE MONITORES NOVAS CONTRATACOES</t>
  </si>
  <si>
    <t>COMPRA DE MICRO PARA SHOPPINGS</t>
  </si>
  <si>
    <t>COMPRA DE TOTENS PARA SHOPPING BOURBON</t>
  </si>
  <si>
    <t>M5 TELECOM LTDA - ME</t>
  </si>
  <si>
    <t>SERV. INFRAESTRUTURA PAINEIS LINH 5 LILAS - REF: 11/01 A 31/01</t>
  </si>
  <si>
    <t>ACEPLUS</t>
  </si>
  <si>
    <t>EQUIPE PARA INFRA ESCRITORIO LEOPOLDO</t>
  </si>
  <si>
    <t>ENCON COMERCIAL DE C</t>
  </si>
  <si>
    <t>MATERIAL AR CONDICIONADO - FORMA</t>
  </si>
  <si>
    <t>SANTIL</t>
  </si>
  <si>
    <t>COMPRA DE COMPUTADORES - NOVAS CONTRATACOES ESCRITORIO LEOPOLDO</t>
  </si>
  <si>
    <t>M3CORP</t>
  </si>
  <si>
    <t>EQUIPAMENTOS PARA INFRAESTRUTURA DE REDE CJ 72</t>
  </si>
  <si>
    <t>COMPRA DE EQUIPAMENTO INFRA. BENFEIT. LEOPOLDO.</t>
  </si>
  <si>
    <t>5.02.37</t>
  </si>
  <si>
    <t>COLD CONTROL AR COND</t>
  </si>
  <si>
    <t>INSTALACAO DE SISTEMA DE AR CONDICIONADO (1ª MEDICAO) - CAPEX</t>
  </si>
  <si>
    <t>ADIANTAMENTO DE COMPRA DE 105 PLAYERS LINHA 5 METRO.</t>
  </si>
  <si>
    <t>VOGEL COMERCIO E SER</t>
  </si>
  <si>
    <t>COMPRA DE MATERIAL PARA USO LINHA 5 LILAS.</t>
  </si>
  <si>
    <t>SERV. INFRAESTRUTURA PAINEIS LINHA 5 LILAS (PARCELA 2)</t>
  </si>
  <si>
    <t>DIGILAN COMERCIO E S</t>
  </si>
  <si>
    <t>REFORMA CONJUNTO 72 - COMPRA DE MATERIAL ELETRICO.</t>
  </si>
  <si>
    <t>MATERIAL PARA SHOPPING BUTANTA</t>
  </si>
  <si>
    <t>MG PRODUCAO E COMUNI</t>
  </si>
  <si>
    <t>6.01.03</t>
  </si>
  <si>
    <t>ADIANTAMENTO PARA IMPORTACAO - ESTACAO OSCAR FREIRE</t>
  </si>
  <si>
    <t>MATERIAL PARA INFRA. SH. BUTANTA.</t>
  </si>
  <si>
    <t>REFORMA CONJUNTO 72 (CABOS TRANSMISSAO DE DADOS).</t>
  </si>
  <si>
    <t>IRIS DECORACAO LTDA</t>
  </si>
  <si>
    <t>EQUIPE DE INFRA. NOVAS INSTALACOES LEOPOLDO.</t>
  </si>
  <si>
    <t>NOW LOGISTICS COMERC</t>
  </si>
  <si>
    <t>ADIANTAMENTO PARA IMPORTACAO - IMPOSTOS FEDERAIS - SHOP BOURBON</t>
  </si>
  <si>
    <t>ADIANTAMENTO A FORNECEDOR - IMPOSTOS FEDERAISN- LINHA 5</t>
  </si>
  <si>
    <t>DIEGO JOSE</t>
  </si>
  <si>
    <t>INTENS PARA CONTROLE DE ACESSO CONJ 72</t>
  </si>
  <si>
    <t>MATERIAL PARA NOVA ESTACAO MORUMBI.</t>
  </si>
  <si>
    <t>COMPRA TOTENS PARA SH BOURBON (6 PECAS)</t>
  </si>
  <si>
    <t>120219ICM</t>
  </si>
  <si>
    <t>5.01.12</t>
  </si>
  <si>
    <t>GOVER</t>
  </si>
  <si>
    <t>GOVENO DO ESTADO DE</t>
  </si>
  <si>
    <t>ICMS IMPORTACAO COMP. 02/2019 - SHOPPING BOURBON</t>
  </si>
  <si>
    <t>APPLE COMPUTER BRASI</t>
  </si>
  <si>
    <t>COMPRA DE MACBOOK</t>
  </si>
  <si>
    <t>ICM120219</t>
  </si>
  <si>
    <t>ICMS IMPORTACAO COMP. 02/2019 - LINHA 5</t>
  </si>
  <si>
    <t>TOTEM PARA PROJETO LINHA 5.</t>
  </si>
  <si>
    <t>MATERIAL AR CONDICIONADO REFORMA.</t>
  </si>
  <si>
    <t>LG</t>
  </si>
  <si>
    <t>MONITORES PARA INSTALACAO ESTACAO MORUMBI.</t>
  </si>
  <si>
    <t>MATERIAL INFRA. PROJETO LINHA 5 LILAS.</t>
  </si>
  <si>
    <t>COMPRA DE EQUIPAMENTO INFRA ESTRUTURA LEOPOLDO.</t>
  </si>
  <si>
    <t>DUTRA MAQUINAS COMER</t>
  </si>
  <si>
    <t>VENTILADORES PARA GALPAO LAPA</t>
  </si>
  <si>
    <t>5.07.63</t>
  </si>
  <si>
    <t>OIW INDUSTRIA ELETRO</t>
  </si>
  <si>
    <t>EQUIPAMENTOS PARA INFRAESTRUTURA DA REDE DO ESCRITORIO LEOPOLDO.</t>
  </si>
  <si>
    <t>MATERIAL DE INFRA PROJETO LINHA 5 (LILAS)</t>
  </si>
  <si>
    <t>COMPRA DE EQUIPAMENTO PARA NOVAS CONTRATACOES.</t>
  </si>
  <si>
    <t>INGRAM</t>
  </si>
  <si>
    <t>COMPRA DE EQUIPAMENTO DE INFRA. - LEOPOLDO.</t>
  </si>
  <si>
    <t>FABRICACAO DE 60 TOTENS MUB - LINHA 5</t>
  </si>
  <si>
    <t>INPS77</t>
  </si>
  <si>
    <t>INFOPARTZ COMUNICACA</t>
  </si>
  <si>
    <t>MONITORES 43 PARA INSTALACAO ESTACAO SAO PAULO MORUMBI</t>
  </si>
  <si>
    <t>ADIATAMENTO A IMPORTACAO - TELAS DE LED SHOPPING BOURBON - PARCELA 02/15%</t>
  </si>
  <si>
    <t>MONITORES PARA INSTALACAO ESTACAO 5 LILAS - CAPEX.</t>
  </si>
  <si>
    <t>MATERIAL DE INFRA PROJETO LINHA 5 LILAS - CAPEX.</t>
  </si>
  <si>
    <t>CARTHOMS</t>
  </si>
  <si>
    <t>COMERCIAL DALAPAR LT</t>
  </si>
  <si>
    <t>MATERIAL PARA INFRA METRO LINHA 5 LILAS - CAPEX.</t>
  </si>
  <si>
    <t>FRIOVIX COMERCIO DE</t>
  </si>
  <si>
    <t>MATERIAL INFRA. PROJETO LINHA 5 LILAS - CAPEX.</t>
  </si>
  <si>
    <t>MATERIAL DE INFRA. PROJETO LINHA 5 LILAS - CAPEX.</t>
  </si>
  <si>
    <t>INSTALACAO DE SISTEMA DE AR CONDICIONADO (2ª MEDICAO) - CAPEX</t>
  </si>
  <si>
    <t>MONITORES PARA INSTALACAO ESTACAO MORUMBI - CAPEX</t>
  </si>
  <si>
    <t>MONITORES PARA INSTALACAO MORUMBI - CAPEX</t>
  </si>
  <si>
    <t>COMPRA DE EQUIPAMENTOS PARA NOVAS CONTRATACOES</t>
  </si>
  <si>
    <t>COMPRA DE MATERIAL PARA INFRA. DO PROJETO LINHA 5 LILAS - CAPEX</t>
  </si>
  <si>
    <t>COMPRA DE MATERIAL PARA INFRA. DO PROJETO DO METRO LINHA 5 LILAS - CAPEX</t>
  </si>
  <si>
    <t>MATERIAL PARA INFRA. DO PROJETO DO METRO LINHA 5 LILAS - CAPEX.</t>
  </si>
  <si>
    <t>COMPRA DE MATERIAL PARA SUPORTE DO NOC</t>
  </si>
  <si>
    <t>OPTIART SOLUTIONS SE</t>
  </si>
  <si>
    <t>SERVICO DE INFRA. PAINEIS LINHA 5 LILAS - CAPEX</t>
  </si>
  <si>
    <t>MATERIAL DE INFRA PARA O PROJETO LINHA 5 LILAS - CAPEX</t>
  </si>
  <si>
    <t>COMPRA DE MATERIAL PARA REFORMA DO ESCRITORIO LEOPOLDO - CAPEX</t>
  </si>
  <si>
    <t>REFORMA DO ESCRITORIO LEOPOLDO - CAPEX</t>
  </si>
  <si>
    <t>VOULK - COMERCIO DE</t>
  </si>
  <si>
    <t>MATERIAL DE INFRA ESTRUTURA PROJETO LINHA 5 LILAS - CAPEX</t>
  </si>
  <si>
    <t>ANGULAR</t>
  </si>
  <si>
    <t>MATERIAL DE INFRA. PROJETO LINHA 5 LILAS - CAPEX</t>
  </si>
  <si>
    <t>WYRE SOLUCOES INTEGR</t>
  </si>
  <si>
    <t>ESTRUTURAS PARA SHOPPING (35% DO PAGAMENTO) - CAPEX</t>
  </si>
  <si>
    <t>PPH COMUNICACAO VISU</t>
  </si>
  <si>
    <t>MATERIAL PARA INSTALACAO DAS CFTV - ESCRITORIO - CAPEX</t>
  </si>
  <si>
    <t>WM ENGENHARIA</t>
  </si>
  <si>
    <t>RTA REDE DE TECNOLOG</t>
  </si>
  <si>
    <t>MATERIAL PARA INFRA. PROJETO LINHA 5 LILAS - CAPEX</t>
  </si>
  <si>
    <t>ABSEN</t>
  </si>
  <si>
    <t>INSTALACAO DE SISTEMA DE AR CONDICIONADO (3ª MEDICAO) - CAPEX</t>
  </si>
  <si>
    <t>MATERIAL PARA INFRA PROJETO LINHA 5 LILAS - CAPEX</t>
  </si>
  <si>
    <t>G.H. - PARAFUSOS E F</t>
  </si>
  <si>
    <t>ICM042019</t>
  </si>
  <si>
    <t>SERVICO DE ELETRICA E CERTIFICACAO DA REDE COM O FLUKE DO SH. BOURBON</t>
  </si>
  <si>
    <t>IFOR TEL TELECOMUNIC</t>
  </si>
  <si>
    <t>MATERIAL INFRA. PROJETO LINHA 5 (METRO) - CAPEX</t>
  </si>
  <si>
    <t>CONVERSOR PARA USO NA LINHA 5 DO METRO - CAPEX</t>
  </si>
  <si>
    <t>LICENCA SOFTWARE PARA USO NA LINHA 5 LILAS - CAPEX</t>
  </si>
  <si>
    <t>BOX PC PARA USO NA LINHA 5 LILAS - CAPEX</t>
  </si>
  <si>
    <t>ANDRADE MAQUINAS LTD</t>
  </si>
  <si>
    <t>MATERIAL PARA INFRAESTRUTURA PROJETO LINHA 5 LILAS</t>
  </si>
  <si>
    <t>MICRO PARA USO TOTEM SH. PARALELA - CAPEX</t>
  </si>
  <si>
    <t>ROTOPLAN INDUSTRIA E</t>
  </si>
  <si>
    <t>MATERIAL PARA USO NO PROJETO LINHA 5 LILAS - CAPEX</t>
  </si>
  <si>
    <t>ISSOTELECOM LTDA</t>
  </si>
  <si>
    <t>MATERIAL PARA INFRA DO PROJETO LINHA 5 LILAS - CAPEX</t>
  </si>
  <si>
    <t>TOTEM PRA PROJ. LINHA 5 LILAS - CAPEX</t>
  </si>
  <si>
    <t>MATERIAL PARA INSTALACAO NA LINHA S LILAS - CAPEX</t>
  </si>
  <si>
    <t>TELCABOS TELECOMUNIC</t>
  </si>
  <si>
    <t>COMERCIO E INDUSTRIA</t>
  </si>
  <si>
    <t>MATERIAL PARA USO NA LINHA 5 LILAS - CAPEX</t>
  </si>
  <si>
    <t>MATERIAL PARA USO NO AEROPORTO POA</t>
  </si>
  <si>
    <t>CLAVICULARIO 260 CHAVES - CAPEX</t>
  </si>
  <si>
    <t>PONTUAL MATERIAIS PA</t>
  </si>
  <si>
    <t>MATERIAL INFRA. PROJETO LINHA 5 LILAS - CAPEX</t>
  </si>
  <si>
    <t>HK190606</t>
  </si>
  <si>
    <t>MATERIAL DE INFRA PARA USO NA LINHA 5 LILAS - CAPEX</t>
  </si>
  <si>
    <t>5.04.18</t>
  </si>
  <si>
    <t>IPSOS BRASIL PESQUIS</t>
  </si>
  <si>
    <t>MATERIAL DE INFRA PARA USO NO PROJETO LINHA 5 LILAS - CAPEX</t>
  </si>
  <si>
    <t>MATERIAL DE INFA PARAUSO NA LINHA DO METRO 5 LILAS - CAPEX</t>
  </si>
  <si>
    <t>LIFE SHINING TECNOLO</t>
  </si>
  <si>
    <t>INSTALACAO DE TAPUMES NA ESTACAO MOEMA LINHA 5 - CAPEX</t>
  </si>
  <si>
    <t>ROZENILDA DE SOUZA S</t>
  </si>
  <si>
    <t>MICROS PARA USO NOS SHOPPINGS DIVERSOS - CAPEX</t>
  </si>
  <si>
    <t>SCANSOURCE BRASIL</t>
  </si>
  <si>
    <t>MONITORES PARA USO NA LINHA 5 LILAS - CAPEX</t>
  </si>
  <si>
    <t>SAMSUNG</t>
  </si>
  <si>
    <t>COPELI INDUSTRIA E C</t>
  </si>
  <si>
    <t>MATERIAL DE INFRAESTRUTURA PROJETO LINHA 5 LILAS</t>
  </si>
  <si>
    <t>MATERIAL INFRAESTRUTURA LINHA 5 LILAS</t>
  </si>
  <si>
    <t>MATERIAL DE INFRA PROJETO LINHA 5 LILAS - CAPEX</t>
  </si>
  <si>
    <t>MATERIAL DE INFRAESTRUTURA LINHA 5 LILAS</t>
  </si>
  <si>
    <t>PAGAMENTO CORTEX - METRO RIO</t>
  </si>
  <si>
    <t>AD210519</t>
  </si>
  <si>
    <t>6.01.01</t>
  </si>
  <si>
    <t>COMPRA DE MONITORES PARA DIVERSOS SHOPPINGS - CAPEX</t>
  </si>
  <si>
    <t>ARTE LINEAR PORTAS E</t>
  </si>
  <si>
    <t>5.02.49</t>
  </si>
  <si>
    <t>PROJETO MAPA OOH</t>
  </si>
  <si>
    <t>OTIMA CONCESSIONARIA</t>
  </si>
  <si>
    <t>MICROS PARA USO NO TI - CAPEX</t>
  </si>
  <si>
    <t>MATERIAL DE INFRA. PROJETO DE LINHA 5 LILAS - CAPEX</t>
  </si>
  <si>
    <t>MATERIAL PARA INSTALACAO LINHA 5 LILAS - CAPEX</t>
  </si>
  <si>
    <t>MATERIAL PARA USO DIVERSOS NO DEPARTAMENTO TECNICO (CABOS AFUMEX) - CAPEX</t>
  </si>
  <si>
    <t>190978INV</t>
  </si>
  <si>
    <t>MATERIAL PARA INSTALACAO NA LINHA 5 LILAS - CAPEX</t>
  </si>
  <si>
    <t>INDUSTRIA GOMES MOVE</t>
  </si>
  <si>
    <t>MATERIAL PARA INFRA DO PROJETO LINHA 5 LIAS - CAPEX</t>
  </si>
  <si>
    <t>COMPRA DE MATERIAL PARA O PROJETO LINHA 5 LILAS - CAPEX</t>
  </si>
  <si>
    <t>MATERIAL DE INFRA DO PROJETO LINHA 5 LILAS - CAPEX</t>
  </si>
  <si>
    <t>TOTEM PARA NOVOS SHOPPINGS - CAPEX</t>
  </si>
  <si>
    <t>MATERIAL PARA USO NO SH. PRACA DA MOCA</t>
  </si>
  <si>
    <t>INONET INFORMATICA L</t>
  </si>
  <si>
    <t>SND - ES</t>
  </si>
  <si>
    <t>URANUS 2 COMUNICACAO</t>
  </si>
  <si>
    <t>INPSBD</t>
  </si>
  <si>
    <t>MATERIAL PAR USO NO TI (1/3 PARCELAS) - CAPEX</t>
  </si>
  <si>
    <t>MATERIAL PARA USO NO TI  (3/4 PARCELAS) - CAPEX</t>
  </si>
  <si>
    <t>MATERIAL PARA USO NA LINHA 5 LIALAS - CAPEX</t>
  </si>
  <si>
    <t>MATERIAL PARA USO LINHA 5 LILAS - CAPEX</t>
  </si>
  <si>
    <t>SERVIDOR PARA USO NO ESCRITORIO LEOPOLDO - CAPEX</t>
  </si>
  <si>
    <t>R C FERREIRA PERSIAN</t>
  </si>
  <si>
    <t>MATERIAL PARAINFRA DO PROJETO LINHA 5 LILAS - CAPEX</t>
  </si>
  <si>
    <t>COMPRA DE MATERIAL PARA USO NOS SHOPPINGS - CAPEX</t>
  </si>
  <si>
    <t>FERAMENTAS GERAIS</t>
  </si>
  <si>
    <t>COMPRA DE MATERIAL DE INFRA PROJETO LINHA 5 LILAS - CAPEX</t>
  </si>
  <si>
    <t>PEDROSA</t>
  </si>
  <si>
    <t>INSTALACAO DE TUBULACAO INTERLIGANDO O SHAFT ATE DATA CENTER</t>
  </si>
  <si>
    <t>GESTAO DO PROJETO DE AUDIENCIA MAPA OOH</t>
  </si>
  <si>
    <t>CNMK EVENTOS E TREIN</t>
  </si>
  <si>
    <t>5.02.36</t>
  </si>
  <si>
    <t>HELIO AVELINO 250516</t>
  </si>
  <si>
    <t>IMPLEMENTACAO DE PROJETO DE CONECTIVIDADE SUPERVIA CENTRAL DO BRASIL</t>
  </si>
  <si>
    <t>TV LG PARA USO NA LINHA 5 LILAS - CAPEX</t>
  </si>
  <si>
    <t>BUREAU PRINT INDUSTR</t>
  </si>
  <si>
    <t>FURUKAWA ELECTRIC LA</t>
  </si>
  <si>
    <t>COMPRA DE MONITORES PARA USO NO ESCRITORIO LEOPOLDO</t>
  </si>
  <si>
    <t>ICMS0719</t>
  </si>
  <si>
    <t>MATERIAL DE INSTALACAO LINHA 5 LILAS - CAPEX</t>
  </si>
  <si>
    <t>COMPRA DE PAINEIS SHOPPING TATUAPÉ - CAPEX</t>
  </si>
  <si>
    <t>MCE - MICROTECNICA S</t>
  </si>
  <si>
    <t>MATERIAL PARA USO NOS SHOPPINGS</t>
  </si>
  <si>
    <t>COMPRA DE COMPUTADORES PARA SHOPPINGS</t>
  </si>
  <si>
    <t>INV191551</t>
  </si>
  <si>
    <t>MATERIAL PARA USO NA LINHA 5 CAPEX</t>
  </si>
  <si>
    <t>GURGELMIX MAQUINAS E</t>
  </si>
  <si>
    <t>BOX PARA USO NA LINHA 5 LILAS - CAPEX</t>
  </si>
  <si>
    <t>ARMARIOS PARA USO NO GALPAO LAPA - CAPEX</t>
  </si>
  <si>
    <t>ICM120819</t>
  </si>
  <si>
    <t>5.07.52</t>
  </si>
  <si>
    <t>MICRO DA DELL PORTATIL PARA DANILOTURTAO E BACKUP</t>
  </si>
  <si>
    <t>COORDENACAO DO PROJETO MAPA OOH</t>
  </si>
  <si>
    <t>CHUMBADORES PARA LINHA 5 LILAS - CAPEX</t>
  </si>
  <si>
    <t>HK181650</t>
  </si>
  <si>
    <t>HK181653</t>
  </si>
  <si>
    <t>FITA ROTULADORA PARA FRAPORT POA E FOR - CAPEX</t>
  </si>
  <si>
    <t>GOMAQ MAQUINAS PARA</t>
  </si>
  <si>
    <t>MATERIAL PARA USO NO AEROPORTO POA E FOR - CAPEX</t>
  </si>
  <si>
    <t>MARISA ROCHA D' ANGE</t>
  </si>
  <si>
    <t>MATERIAL PARA INFRA DOS AEROPORTOS POA E FOR - CAPEX</t>
  </si>
  <si>
    <t>MATERIAL PARA INFRA DO PROJETO LINHA 5 LILAS (1/6 PARCELAS) - CAPEX</t>
  </si>
  <si>
    <t>MATERIAL PARA USO NOS AEROPORTOS - CAPEX</t>
  </si>
  <si>
    <t>MATERIAL PARA USO NOS SHOPPINGS - CAPEX</t>
  </si>
  <si>
    <t>ESTRUTURAS PARA LINHA 5 LILAS - CAPEX</t>
  </si>
  <si>
    <t>SUPORTE DE TVS AEROPORTO DE PORTO ALEGRE - CAPEX</t>
  </si>
  <si>
    <t>ELETRONICA SANTANA L</t>
  </si>
  <si>
    <t>GAVETEIRO COMERCIO</t>
  </si>
  <si>
    <t>PROSPERINOX LOCACAO</t>
  </si>
  <si>
    <t>MATERIAL PARA USO NOS AEROPORTOS POA E FOR - CAPEX</t>
  </si>
  <si>
    <t>TEC PAR COMERCIO DE</t>
  </si>
  <si>
    <t>MATERIAL PARA USO NA INFRA DOS AEROPORTOS POA E FOR - CAPEX</t>
  </si>
  <si>
    <t>PRAIMER INDUSTRIALIZ</t>
  </si>
  <si>
    <t>MATERIAL PARA INPLANTACAO LINHA 5 LILAS - CAPEX</t>
  </si>
  <si>
    <t>MATERIAL PARA USO NO AEROPORTO POA - CAPEX</t>
  </si>
  <si>
    <t>E. M. AMARAL - MAQUI</t>
  </si>
  <si>
    <t>MATERIAL PARA USO NO AEROPORTO DE FORTALEZA</t>
  </si>
  <si>
    <t>GUERRA METAIS</t>
  </si>
  <si>
    <t>TECNOFERRAMENTAS COM</t>
  </si>
  <si>
    <t>HK191551</t>
  </si>
  <si>
    <t>ICM260919</t>
  </si>
  <si>
    <t>COMPRA DE TELAS PARA SHOPPINGS</t>
  </si>
  <si>
    <t>GSI GIOTEC SERVICOS</t>
  </si>
  <si>
    <t>ADAPTADORES WIRELESS PARA USO NO SH. D&amp;D (PROJETO WTC) - CAPEX</t>
  </si>
  <si>
    <t>MATERIAL DE INFRA. AEROPORTO POA - CAPEX</t>
  </si>
  <si>
    <t>MATERIAL PARA USO NO AEROPORTO DE POA - CAPEX</t>
  </si>
  <si>
    <t>IMPORTACAO DE TELAS PARA LINHA 5</t>
  </si>
  <si>
    <t>COMPRA DE TELAS PARA SHOPPING BOURBON</t>
  </si>
  <si>
    <t>MATERIAL DE INSTALACAO DA LINHA 5 LILAS - CAPEX</t>
  </si>
  <si>
    <t>HK182281</t>
  </si>
  <si>
    <t>HK182781</t>
  </si>
  <si>
    <t>REFORMA CONJUNTO 71 E 72 - CAPEX</t>
  </si>
  <si>
    <t>PROJETO METRICAS - 1/4 PARCELAS</t>
  </si>
  <si>
    <t>CONCESSIONARIA A HOR</t>
  </si>
  <si>
    <t>PRECOLANDIA</t>
  </si>
  <si>
    <t>MATERIAL P/ USO LINHA 5 LILAS - CAPEX</t>
  </si>
  <si>
    <t>MAT. INFRA PROJ LINHA 5 LILAS - CAPEX</t>
  </si>
  <si>
    <t>MATERIAL P/ LINHA 5 LILAS - CAPEX</t>
  </si>
  <si>
    <t>MATERIAL P/ INFRA PROJ. LINHA 5 LILAS - CAPEX</t>
  </si>
  <si>
    <t>MATERIAL P/ INFRA PROJ LINHA 5 LILAS - CAPEX</t>
  </si>
  <si>
    <t>MATERIAL DE INFRA. PROJETOS AEROPORTOS DE POA E FOR - CAPEX</t>
  </si>
  <si>
    <t>COMPRA DE TOTENS PARA AEROPORTO DE FOR E POA - CAPEX</t>
  </si>
  <si>
    <t>TAS SISTEMAS INTEGRA</t>
  </si>
  <si>
    <t>SERVICO DE INSTALACAO E RETIRADA DE BANNERS    - GALEAO.</t>
  </si>
  <si>
    <t>SERV. INSTALA. E RETIRADA DE BANNERS GALEAO.</t>
  </si>
  <si>
    <t>SERVIC0 DE MONTAGEM E DESMONTAGEM BANNER GALEAO</t>
  </si>
  <si>
    <t>SERVICO DE INSTALACAO E DESINSTALACAO DE BANNER GALEAO</t>
  </si>
  <si>
    <t>SERVICO DE INSTALACAO DE MUBS METRO ESTATICO - CAPEX</t>
  </si>
  <si>
    <t>SERVICO DE INSTALACAO E DESISTALACAO DE PAINEIS NO METRO</t>
  </si>
  <si>
    <t>PRESTACAO DE SERVICO DE INSTALACAO ELETRICA NO METRO SAO CONRADO</t>
  </si>
  <si>
    <t>INSTALACAO INFRA ELETRICA DAS ESTACOES METRO CANTAGALO E CARDEAL</t>
  </si>
  <si>
    <t>PROJETO ASS. ELETROMIDIA NO GALEAO.</t>
  </si>
  <si>
    <t>COMPRA DE TORENS PARA USO NO METRO RJ. - CAPEX</t>
  </si>
  <si>
    <t>TOTENS PARA USO METRO RJ - CAPEX</t>
  </si>
  <si>
    <t>TOTENS PARA USO NO METRO RIO DE JANEIRO - CAPEX</t>
  </si>
  <si>
    <t>MICRO PARA MANUTENCAO DO METRO - CAPEX</t>
  </si>
  <si>
    <t>MONITORES  PARA USO NO METRO - CAPEX</t>
  </si>
  <si>
    <t>MONITORES PARA USO NAS ESTACOES METRO</t>
  </si>
  <si>
    <t>KERAXWEB SERVICOS DE</t>
  </si>
  <si>
    <t>LEANDRO TETSUO NAKAI</t>
  </si>
  <si>
    <t>INFRA RADIOS LINHA 3 VERMELHA - CAPEX</t>
  </si>
  <si>
    <t>MICROCENTER TELEINFO</t>
  </si>
  <si>
    <t>CONVERSOR PARA PROJETO DE COBERTURA LINHA 3 - CAPEX</t>
  </si>
  <si>
    <t>MOVITRONICS DO BRASI</t>
  </si>
  <si>
    <t>CABOS PARA USO NA LINHA 3 VERMELHA - CAPEX</t>
  </si>
  <si>
    <t>CABOS PARA USO LINHA 3 VERMELHA</t>
  </si>
  <si>
    <t>MATERIAL PARA INSTALACAO DA LINHA 4 VERDE - CAPEX</t>
  </si>
  <si>
    <t>GT ELETRICA E TECNOL</t>
  </si>
  <si>
    <t>MONTAGEM E INSTALACAO DE POSTES PADRAO CEMIG PARA BANCAS LED - CAPEX</t>
  </si>
  <si>
    <t>A OBJETO URBANO INST</t>
  </si>
  <si>
    <t>MONTAGEM E INSTALACAO DE ESTRUTURAS NOVOS PAINEIS LED CURITIBA - CAPEX</t>
  </si>
  <si>
    <t>MONTAGEM E INSTALACAO NOVOS PAINEIS LED - CAPEX</t>
  </si>
  <si>
    <t>MONTAGEM E INSTALACAO ESTRUTURAS NOVOS PAINEIS LED BH</t>
  </si>
  <si>
    <t>MONTAGEM E INSTALACAO ESTRUTURAS NOVOS PAINEIS LED - BH.</t>
  </si>
  <si>
    <t>MONTAGEM E INSTALACAO DE ESTRUTURAS NOVOS PAINEIS CURITIBA - CAPEX</t>
  </si>
  <si>
    <t>MONTAGEM E INSTALACAO ESTRUTURAS NOVOS PAINEIS LED CURITIBA</t>
  </si>
  <si>
    <t>BACK LIGHT PARA USO NAS BANCAS DE BH - CAPEX</t>
  </si>
  <si>
    <t>LOJA ELETRICA LIMITA</t>
  </si>
  <si>
    <t>MATERIAL PARA INSTALACAO BANCAS LED.</t>
  </si>
  <si>
    <t>MATERIAL PARA INSTALACAO NAS BANCAS LED DE BH</t>
  </si>
  <si>
    <t>MATERIAL PARA INSTALACAO DE BANCAS LED BH - CAPEX</t>
  </si>
  <si>
    <t>MATERIAL DE INSTALACAO BANCAS LED.</t>
  </si>
  <si>
    <t>MATERIAL PARA INSTALACAO DE BANCAS LED - BH</t>
  </si>
  <si>
    <t>MATERIAL PARA INSTALACAO DE BANCAS LED BH - APROVADO PELO DIRETOR CLAUDIO.</t>
  </si>
  <si>
    <t>COMPRA DE MATERIAL ELETRICO PARA EMPENA RAJA GABAGLIA</t>
  </si>
  <si>
    <t>COMPRA DE MATERIAL ELETRICO PARA EMPENA RAJA</t>
  </si>
  <si>
    <t>COMPRA DE MATERIAL ELETRICO PARA BANCAS</t>
  </si>
  <si>
    <t>BH CORTE E DOBRA SER</t>
  </si>
  <si>
    <t>CHAPAS DOBRADAS PARA BANCAS DE LED.</t>
  </si>
  <si>
    <t>COMPRA DE CHAPAS DOBRADAS PARA BANCAS LED</t>
  </si>
  <si>
    <t>CHAPAS DOBRADAS PARA PAINEIS LED - CAPEX</t>
  </si>
  <si>
    <t>REPOSICAO MICRO ROUBADO PAINEL LED.</t>
  </si>
  <si>
    <t>SUBSTITUICAO DE MICRO PAINEL DE LED EM BH</t>
  </si>
  <si>
    <t>Nome Fornecedor</t>
  </si>
  <si>
    <t>Empresa</t>
  </si>
  <si>
    <t>Eletromidia</t>
  </si>
  <si>
    <t>Data de pagamento</t>
  </si>
  <si>
    <t>Montante</t>
  </si>
  <si>
    <t>ISPLEX TECNOLOGIA</t>
  </si>
  <si>
    <t>ACESSE INDUSTRIA</t>
  </si>
  <si>
    <t xml:space="preserve">ADP COMPONENTES </t>
  </si>
  <si>
    <t xml:space="preserve">ALL COMPUTER </t>
  </si>
  <si>
    <t xml:space="preserve">ANCORA CHUMBADORES </t>
  </si>
  <si>
    <t>Ativo</t>
  </si>
  <si>
    <t>COMPRA DE NOTEBOOK PARA USO NO ESCRITORIO LEOPOLDO</t>
  </si>
  <si>
    <t>COMPRA DE MATERIAL PARA NOVOS CONTRATADOS ESCRITORIO LEOPOLDO</t>
  </si>
  <si>
    <t>MATERIAL PARA INFRA DO SHOPPINH BOURBON</t>
  </si>
  <si>
    <t>TELAS DE LED SHOPPING LEBLON</t>
  </si>
  <si>
    <t>TELAS PARA ESTAÇÃO OSCAR FREIRE LINHA 4</t>
  </si>
  <si>
    <t>TELAS SHOPPING BOURBON</t>
  </si>
  <si>
    <t>IMPORTAÇÃO DE TELAS SHOPPINGS</t>
  </si>
  <si>
    <t>TELAS SHOPPING TATUAPE</t>
  </si>
  <si>
    <t>TELAS AEROPORTOS POA E FOR</t>
  </si>
  <si>
    <t>COMPRA DE LED PARA AEROPORTOS POA E FOR</t>
  </si>
  <si>
    <t>COMPRA DE TELAS PROJETO HYPER - BANCAS</t>
  </si>
  <si>
    <t>IMPORTAÇÃO DE TELAS PARA LINHA 5</t>
  </si>
  <si>
    <t>MATERIAL PARA USO NA LINHA 4 - CAPEX</t>
  </si>
  <si>
    <t>DMS</t>
  </si>
  <si>
    <t>TVM</t>
  </si>
  <si>
    <t>PBSA</t>
  </si>
  <si>
    <t>PBLT</t>
  </si>
  <si>
    <t xml:space="preserve"> COMPRA DE 55 PLAYERS BANCAS DE LED CURITIBA</t>
  </si>
  <si>
    <t>MATERIAL PARA USO METRO LINHA 3- CAPEX</t>
  </si>
  <si>
    <t>MATERIAL PARA INSTALAÇÃO SH. BOURBON</t>
  </si>
  <si>
    <t>MATERIAL PARA INSTALAÇÃO SH. CIDADE DE SP</t>
  </si>
  <si>
    <t>MATERIAL PARA INFRA DE SHOPPINGS</t>
  </si>
  <si>
    <t>MATERIAL PARA INSTALAÇÃO SH. BOURBON E SH. PARALELA</t>
  </si>
  <si>
    <t>COMPRA DE EXTINTORES PARA REFORMA DO ESCRITORIO</t>
  </si>
  <si>
    <t>MATERIAL PARA INSTALAÇÃO DOS AEROPORTOS</t>
  </si>
  <si>
    <t xml:space="preserve">MATERIAL PARA INSTALACAO SH. D&amp;D (PROJETO WTC) - CAPEX                          </t>
  </si>
  <si>
    <t>MATERIAL PARA INSTALAÇÃO NO METRO RJ</t>
  </si>
  <si>
    <t>MATERIAL PARA INSTALAÇÃO NOS AEROPORTOS</t>
  </si>
  <si>
    <t>COMPRA E INSTALAÇÃO DO PORTAO GALPAO RJ</t>
  </si>
  <si>
    <t>MATERIAL PARA INSTALAÇÃO AEROPORTO DE POA</t>
  </si>
  <si>
    <t>INSTALACAO DE SISTEMA DE AR CONDICIONADO (34ª MEDICAO) - CAPEX</t>
  </si>
  <si>
    <t>MATERIAL PARA INSTALAÇÃO DO SH BOURBON</t>
  </si>
  <si>
    <t>MATERIAL DE INFRA ESCRITORIO LEOPOLDO -2/2 PARCELAS</t>
  </si>
  <si>
    <t>MATERIAL DE INFRA ESCRITORIO LEOPOLDO -1/2 PARCELAS</t>
  </si>
  <si>
    <t>MICRO PARA USO NO SH. PARALELA</t>
  </si>
  <si>
    <t>MATERIAL PARA INFRA DO AEROPORTO GALEAO</t>
  </si>
  <si>
    <t>MATERIAL PARA INFRA GALPAO RJ</t>
  </si>
  <si>
    <t>COMPRA DE PALETERIA GALPAO RJ</t>
  </si>
  <si>
    <t>MATERIAL PARA INFRA DO PROJETO NOVOS SHOPPINGS</t>
  </si>
  <si>
    <t>MATERIA PARA INFRA DOS AEROPORTOS</t>
  </si>
  <si>
    <t>MATERIAL DE INFRA AEROPORTO DE POA</t>
  </si>
  <si>
    <t>MATERIAL PARA INSTALAÇÃO SH. PAMPLONA</t>
  </si>
  <si>
    <t>MATERIAL PARA INSTALAÇÃO AEROPORTO DE FORTALEZA</t>
  </si>
  <si>
    <t>APARELHOS AR CONDICIONADO GALPAO LAPA</t>
  </si>
  <si>
    <t>MATERIAL PARA INSTALAÃO NOS SHOPPINGS</t>
  </si>
  <si>
    <t>MATERIAL PARA INSTALACÃO NOS SHOPPINGS</t>
  </si>
  <si>
    <t>COMPRA DE PAINEIS SHOPPING CIRELA</t>
  </si>
  <si>
    <t>ESTRUTURA PARA ESTAÇÃO LGO DO MACHADO METRO RJ</t>
  </si>
  <si>
    <t>MATERIAL PARA INFRA ESCRITORIO DE SP</t>
  </si>
  <si>
    <t>SERVIÇO DE ELETRICA E CERTIFICAÇÃO DE REDE SH BOURBON</t>
  </si>
  <si>
    <t>ARMARIOS PARA USO NO GALPAO RJ</t>
  </si>
  <si>
    <t>COMPRA DE 30 TOTENS LINHA 5 LILAS</t>
  </si>
  <si>
    <t xml:space="preserve">COMPRA DE 20 TOTENS PARA AEROPORTO </t>
  </si>
  <si>
    <t>COMPRA DE 18 TOTENS PARA LINHA R LILAS</t>
  </si>
  <si>
    <t>BRAÇO ARTICULADO PARA USO NOS MUBS LINHA 5 LILAS</t>
  </si>
  <si>
    <t xml:space="preserve">ESTRUTURAS DE PAINEIS PARA PROJETO WTC </t>
  </si>
  <si>
    <t>MATERIAL PARA USO NO SH. BOURBON</t>
  </si>
  <si>
    <t xml:space="preserve">PROJETO MAPA OOH   </t>
  </si>
  <si>
    <t>PERSIANAS CPNJUNTO 72 - REFORMA ESCRITORIO</t>
  </si>
  <si>
    <t>MATERIAL PARA USO NO SH BOURBON</t>
  </si>
  <si>
    <t>MATERIAL PARA INSTALAÇÃO DO SH PARALELA</t>
  </si>
  <si>
    <t>MATERIAL PARAUSO NO SH PRACA DA MOCA</t>
  </si>
  <si>
    <t>MATERIAL PARA USO NA INSTALAÇÃO DOS SHOPPINGS</t>
  </si>
  <si>
    <t>ESTRUTURAS PARA PAINEL SH. BUTANTA</t>
  </si>
  <si>
    <t>ESTRUTURAS PARA PAINEL SH. BOURBON</t>
  </si>
  <si>
    <t>TESTEIRA ACM PARA USO NO SH ABC</t>
  </si>
  <si>
    <t>MONITORES PARAINSTALAÇÃO NO SH PARALELA</t>
  </si>
  <si>
    <t>MATERIAL PARA USO NOS AEROPORTOS</t>
  </si>
  <si>
    <t>SERV. INFRAESTRUTURA PAINEIS LINHA 5 LILAS (PARCELA 3)</t>
  </si>
  <si>
    <t>SERVIÇO DE INSTALAÇÃO DE PAINEIS LINHA 4</t>
  </si>
  <si>
    <t>INSTALAÇÃO DE CIRCUITO DE AR CONDICIONADO GALPAO LAPA</t>
  </si>
  <si>
    <t>SERVIÇO DE INSTALAÇÃO DE MUBS AEROPORTOS</t>
  </si>
  <si>
    <t>SERVIÇO DE INSTALAÇÃO AEROPORTOS</t>
  </si>
  <si>
    <t>MATERIAL DE INSTALAÇÃO AEROPORTOS</t>
  </si>
  <si>
    <t>COMPRA DE 30 CONVERSORES PARA SHOPPINGS</t>
  </si>
  <si>
    <t>PAINEL CENTRAL DO BRASIL (SUPERVIA)</t>
  </si>
  <si>
    <t>MATERIAL PARA INSTALAÇÃO DA LINHA 4</t>
  </si>
  <si>
    <t>COMPRA DE TOTENS SH BOURBON</t>
  </si>
  <si>
    <t>DESPESA DE INCORPORAÇÃO PROTOTIPO BANCAS</t>
  </si>
  <si>
    <t>IMPORTAÇÃO DE PAINEIS SHOPPINGS</t>
  </si>
  <si>
    <t>PERFIS DE ALUMINIO PARA USO NO METRO BA</t>
  </si>
  <si>
    <t>ESTRUTURAS PARA SHOPPINGS</t>
  </si>
  <si>
    <t>ESTRUTURAS PARA LINHA 4</t>
  </si>
  <si>
    <t>MATERIAL DE INSTALAÇÃO SHOPPINGS</t>
  </si>
  <si>
    <t>ESTRUTURAS PARA USO NO METRO RJ</t>
  </si>
  <si>
    <t>ESTRUTURAS SHOPPINGS</t>
  </si>
  <si>
    <t>COMPRA DE MICROONDAS PARA O ESCRITORIO</t>
  </si>
  <si>
    <t>COMPRA DE GUARA COPO EM ACO INOX ESCRITORIO</t>
  </si>
  <si>
    <t>INSTALAÇÃO DE CORTINAS ESCRITORIO</t>
  </si>
  <si>
    <t>COLETOR DE LIXO INOX PARA ESCRITORIO</t>
  </si>
  <si>
    <t>COMPRA DE MATERIAL DA REFORMA ESCRITORIO</t>
  </si>
  <si>
    <t>INSTALAÇÃO DE TAPUMES NA LINHA 5 LILAS</t>
  </si>
  <si>
    <t>COMPRA DE MONITORES PARA AEROPORTOS POA E FOR - CAPEX</t>
  </si>
  <si>
    <t>CLAVICULARIO 260 CHAVES ESCRITORIO - CAPEX</t>
  </si>
  <si>
    <t>MATERIAL PARA USO NOS AEROPOROTOS - CAPEX</t>
  </si>
  <si>
    <t>MATERIAL PARA USO EM DIVERSOS SHOPPINGS</t>
  </si>
  <si>
    <t xml:space="preserve">MATERIAL PARA USO NO AEROPORTO </t>
  </si>
  <si>
    <t>MICROS PARA USO EM DIVERSOS SHOPPINGS</t>
  </si>
  <si>
    <t>COMPRA DE MONITOR SANSGUNG SHOPPING</t>
  </si>
  <si>
    <t>COMPRA DE MICRO DA DELL PARA DANILO ESCRITORIO</t>
  </si>
  <si>
    <t>COMPRA DE MICRO PARA USO NO PROJETO WTC</t>
  </si>
  <si>
    <t>MONITOR LG PARA GALPAO LAPA</t>
  </si>
  <si>
    <t>COMPRA DE MONITORES PARA USO NO SH PARALELA</t>
  </si>
  <si>
    <t>TV PARA USO NA LINHA 5 LILAS</t>
  </si>
  <si>
    <t>MATERIAL PARA INFRA DO AEROPORTO POA</t>
  </si>
  <si>
    <t>MATERIAL PARA INSTALAÇÃO SH BOURBON</t>
  </si>
  <si>
    <t>MATERIAL PARA INFRA DO PROJTO LINHA 5 LILAS</t>
  </si>
  <si>
    <t>CONFECCAO DE PLACAS PARA USO NO METRO BA</t>
  </si>
  <si>
    <t>DESENHOS DA LINHA 5 LILAS - CAPEX</t>
  </si>
  <si>
    <t xml:space="preserve">ESTRUTURAS PARA SHOPPING </t>
  </si>
  <si>
    <t>COMPRA DE TOTENS PARA NOVOS SHOPPINGS</t>
  </si>
  <si>
    <t>MATERIAL PARA INSTALACAO NOS AEROPORTOS</t>
  </si>
  <si>
    <t>BANCAS</t>
  </si>
  <si>
    <t xml:space="preserve">MONTAGEM FIBRA OPTICA NAS ESTACOES LINHA 3 - VERDE </t>
  </si>
  <si>
    <t>BOX PC CORE I5 E LICENCA SOFTWARE W7 PROFISSIONAL LINHA 3</t>
  </si>
  <si>
    <t>LINHA 3</t>
  </si>
  <si>
    <t>COMPRA DA PECA UBNT NBE M5 15 PARA USO NO METRO LINHA 3</t>
  </si>
  <si>
    <t>LINHA 4</t>
  </si>
  <si>
    <t>SERVICO DE MONTA. E DESMONT. INSTALACAO E DESINSTALACAO DE BANNER NO GALEAO</t>
  </si>
  <si>
    <t>AEROPORTOS</t>
  </si>
  <si>
    <t>METRO RJ</t>
  </si>
  <si>
    <t>SERVICO DE INSTALACAO E DESINSTALACAO BANNER METRO</t>
  </si>
  <si>
    <t>LINHA 5</t>
  </si>
  <si>
    <t>SHOPPINGS</t>
  </si>
  <si>
    <t>SUPERVIA</t>
  </si>
  <si>
    <t>METRO BA</t>
  </si>
  <si>
    <t>REFORMA ESCRITÓRIO</t>
  </si>
  <si>
    <t>GALPÕES</t>
  </si>
  <si>
    <t>Rótulos de Coluna</t>
  </si>
  <si>
    <t>Total Geral</t>
  </si>
  <si>
    <t>Soma de Montante</t>
  </si>
  <si>
    <t>ATIVOS</t>
  </si>
  <si>
    <t>JAN/19</t>
  </si>
  <si>
    <t>FEV/19</t>
  </si>
  <si>
    <t>MAR/19</t>
  </si>
  <si>
    <t>ABR/19</t>
  </si>
  <si>
    <t>MAI/19</t>
  </si>
  <si>
    <t>JUN/19</t>
  </si>
  <si>
    <t>JUL/19</t>
  </si>
  <si>
    <t>AGO/19</t>
  </si>
  <si>
    <t>SET/19</t>
  </si>
  <si>
    <t>OUT/19</t>
  </si>
  <si>
    <t>BUGET 2019</t>
  </si>
  <si>
    <t>DIFERENÇA</t>
  </si>
  <si>
    <t>MATERIAL P/ USO LINHA 3 VERMELHA</t>
  </si>
  <si>
    <t>MAT/ P USO ARERA DE SOMBRA LINHA 3 VERMELHA</t>
  </si>
  <si>
    <t>MAT/ P USO COBERTURA AREA DE SOMBRA LINHA 3 VERMELHA</t>
  </si>
  <si>
    <t>MAT/ USO COBERTURA AREA DE SOMBRA - LINHA 3 VERMELHA</t>
  </si>
  <si>
    <t>COMPRA DE TELAS PARA BANCAS</t>
  </si>
  <si>
    <t>SERV. MONTAGEM ESTRUTURAS - BANCAS CURITIBA - capex</t>
  </si>
  <si>
    <t>PHONOWAY COMERCIO E</t>
  </si>
  <si>
    <t>COMPANY SOLUCOES EM</t>
  </si>
  <si>
    <t>BRASIL OUTDOOR LTDA</t>
  </si>
  <si>
    <t>PHONOWAY SISTEMAS</t>
  </si>
  <si>
    <t>FLEXTEC PECAS E EQUI</t>
  </si>
  <si>
    <t>PORTAL PLAST</t>
  </si>
  <si>
    <t>AQUISICAO DE VIDEOCONFERENCIA P/ ESCRITORIO SP/BH/RJ</t>
  </si>
  <si>
    <t>COMPRA DE MOVEIS USADOS PARA NOVO ESCRITORIO BAHIA</t>
  </si>
  <si>
    <t>FATURA DE DESPESAS IMPORTACAO - IMPORTACAO PAINEIS - bancas</t>
  </si>
  <si>
    <t>Compra pra shoppings granja viana - shoppings</t>
  </si>
  <si>
    <t>PROJETO METRICAS DE AUDIENCIA</t>
  </si>
  <si>
    <t>PRESTACAO DE SERVICOS PROJETO METRICAS 2/4 PARCELAS - CAPEX</t>
  </si>
  <si>
    <t>PROJETO METRICAS - PARCELA 3/4</t>
  </si>
  <si>
    <t>MATERIAL P/ USO LINHA 5 LILAS</t>
  </si>
  <si>
    <t>REFERENTE AO PROJETO MAPA OOH NAC Y4 - CAPEX</t>
  </si>
  <si>
    <t>REFERENTE AO PROJETO MAPA OOH INT Y4 - 3/4 PARCELAS - CAPEX</t>
  </si>
  <si>
    <t>SERVICOS DE INFRA E CABLING AEROPORTOS FOR E POA - CAPEX</t>
  </si>
  <si>
    <t>ESTRUTURAS P/ PAINEIS LED - SHOP D&amp;D</t>
  </si>
  <si>
    <t>MATERIAL PARA USO NO SH. PAMPLONA - CAPEX</t>
  </si>
  <si>
    <t>COMPRA DE TOTENS PARA NOVOS SHOPPINGS - CAPEX</t>
  </si>
  <si>
    <t>TOTEM DUPLA FACE 55 PARA USO NO COMPLEXO SH. D&amp;D (PROJETO WTC) - CAPEX</t>
  </si>
  <si>
    <t>TOTEM DUPLA FACE PARA INSTALACAO SH. PAMPLONA - CAPEX</t>
  </si>
  <si>
    <t>MATERIAL PARA USO NA INSTALACAO DE NOVOS SHOPPINGS - CAPEX</t>
  </si>
  <si>
    <t>MATERIAL PARA INSTALACAO SH. GRANJA VIANA - CAPEX</t>
  </si>
  <si>
    <t>MATERIAL P/ PROJ AEROPORTOS</t>
  </si>
  <si>
    <t>COMPRA DE MONITOR 65 POLEGADAS - ESCRITORIO LEOPOLDO</t>
  </si>
  <si>
    <t>MONITORES P/ AEROPORTO FORTALEZA</t>
  </si>
  <si>
    <t>MATERIAL PARA INSTALACAO DA LINHA 5 LILAS 3/3 PARCECAS - CAPEX</t>
  </si>
  <si>
    <t>MATERIAL PARA USO NA MANUTENCAO DO METRO RJ - CAPEX</t>
  </si>
  <si>
    <t>ESTRUTURA DO SH. GRANJA VIANA - CAPEX</t>
  </si>
  <si>
    <t>ESTRUTURA DE LED PARA USO NO METRO RJ - CAPEX</t>
  </si>
  <si>
    <t>ESTRUTURA SHOP FASHION MALL</t>
  </si>
  <si>
    <t>ESTRUTURA DE LED P/ USO METRO</t>
  </si>
  <si>
    <t>ESTRUTURA AEROPORTOS POA - FOR</t>
  </si>
  <si>
    <t>MEMORIA 8G PARA USO NO TI - CAPEX</t>
  </si>
  <si>
    <t>MATERIAL P/ USO AEROPORTO</t>
  </si>
  <si>
    <t>MATERIAL PARA USO NA IMPLANTACAO DA LINHA 5 LILAS (4/6 PARCELAS) - CAPEX</t>
  </si>
  <si>
    <t>COMPRA PARA INSTALACAO DA LINHA 5 LILAS (4/6 PARCELAS) - CAPEX</t>
  </si>
  <si>
    <t>MATERIAL P/ INSTALACAO LINHA 5 METRO</t>
  </si>
  <si>
    <t>MATERIAL PARA USO NA INSTALACAO DO SH. PAMPLONA - CAPEX</t>
  </si>
  <si>
    <t>COMPRA DE MONITORES PARA USO NO SHOPPING PAMPLONA - CAPEX</t>
  </si>
  <si>
    <t>MONITORES P/ USO SHOPPING PAMPLONA</t>
  </si>
  <si>
    <t>MATERIALPARA USO NO AEROPORTO DE FORTALEZA - CAPEX</t>
  </si>
  <si>
    <t>MATERIAL DE INSTALACAO P/ SHOPPING BOSSA NOVA</t>
  </si>
  <si>
    <t>MATERIAL INFRA AEROPORTO POA - CAPEX</t>
  </si>
  <si>
    <t>COMPRA DE MATERIAL PARA OPERACAO AEROPORTO DE FORTALEZA - CAPEX</t>
  </si>
  <si>
    <t>MAT P/ INFRA AEROPORTO FORTALEZA</t>
  </si>
  <si>
    <t>MATERIAL P/ INFRA AEROPORTO FORTALEZA - CAPEX</t>
  </si>
  <si>
    <t>MATERIAL DE INFRA PROJETOS AEROPORTOS POA E FOR - CAPEX</t>
  </si>
  <si>
    <t>MATERIAL DE INFRA AEROPORTO PORTO ALEGRE - CAPEX</t>
  </si>
  <si>
    <t>MATERIAL DE MANUTENCAO PARA USO NA LINHA 5 LILAS - capex</t>
  </si>
  <si>
    <t>MATERIAL DE INFRA AEROPORTO DE FORTALEZA - CAPEX</t>
  </si>
  <si>
    <t>COMPRA DE TOTENS PARA AEROPORTOS FORTALEZA E POA - CAPEX</t>
  </si>
  <si>
    <t>PERFIS DE ALUMINIO PARA USO NO TERMINAL DE ONIBUS BA - CAPEX</t>
  </si>
  <si>
    <t>MONITORES 55' SHOPPING D&amp;D (PROJETO WTC) - CAPEX</t>
  </si>
  <si>
    <t>ADAPTADOR WIRELESS P/ USO SHOP D&amp;D - CAPEX</t>
  </si>
  <si>
    <t>ADAPTADOR WIRELESS P/ USO SHOP D&amp;D - PROJETO WTC</t>
  </si>
  <si>
    <t>MATERIAL PARA USO NO LEOPOLDO 2/3 PARCELAS - CAPEX</t>
  </si>
  <si>
    <t>COMPRA DE MICROS PARA USO NO SH. D&amp;D (PROJETO WTC) - CAPEX</t>
  </si>
  <si>
    <t>MICROS P/ USO NOVOS SHOPPINGS</t>
  </si>
  <si>
    <t>MATERIAL PARAUSO NO AEROPORTO DE POA - CAPEX</t>
  </si>
  <si>
    <t>MATERIAL PARA USO NOS SHOPPING PAMPLONA - CAPEX</t>
  </si>
  <si>
    <t>LICENCAS INVIRON - REF 09/19</t>
  </si>
  <si>
    <t>LICENCAS INVIRON METRO E GALEAO RJ - REF 09/19</t>
  </si>
  <si>
    <t>PS CRYSTAL PARA METRO RJ</t>
  </si>
  <si>
    <t>FITA ROTULADORA PARA USO NO METRO RJ - CAPEX</t>
  </si>
  <si>
    <t>INVIRON TECHNOLOGIES S/A</t>
  </si>
  <si>
    <t>(Tudo)</t>
  </si>
  <si>
    <t>NOV/19</t>
  </si>
  <si>
    <t>EMENDA DE CABOS DA LINHA 3 VERMELHA - CAPEX</t>
  </si>
  <si>
    <t>MATERIAL PARA COBERTURA SOMBRA LINHA VERMELHA - CAPEX</t>
  </si>
  <si>
    <t>MAT P/ USO LINHA VERMELHA</t>
  </si>
  <si>
    <t>MAT P/ USO LINHA VERMELHA AREA DE SOMBRAS</t>
  </si>
  <si>
    <t>MATERIAIS P/ MAUTENCAO LINHA 3</t>
  </si>
  <si>
    <t>MATERIAL P/ INSTALACAO LINHA 3 VERMELHA - CAPEX</t>
  </si>
  <si>
    <t>MATERIAL PARA USO NA LINHA VERMELHA - CAPEX</t>
  </si>
  <si>
    <t>MAT P/ USO COBERTURA AEREA SOMBRA LINHA VERMELHA</t>
  </si>
  <si>
    <t>ATELIART DECORACOES</t>
  </si>
  <si>
    <t>CORTINA VOIL CRSITAL - ESCRITORIO NOVO BH</t>
  </si>
  <si>
    <t>COMPRA DE TELAS BANCAS</t>
  </si>
  <si>
    <t>ESTRUTURAS PAA BANCAS LED BH E RJ - CAPEX</t>
  </si>
  <si>
    <t>COMPRA DE EVAPORADORES E CONDENSADORES DE AR P/ ESCRITORIOS - CAPEX</t>
  </si>
  <si>
    <t>IGRAPHIK WEB SOLUTIO</t>
  </si>
  <si>
    <t>TS SHARA TECNOLOGIA</t>
  </si>
  <si>
    <t>GATO PRETO COMERCIO</t>
  </si>
  <si>
    <t>ERICA LUMY NISHIGAKI</t>
  </si>
  <si>
    <t>STYLE DESIGN DECORAC</t>
  </si>
  <si>
    <t>INFINITY CFTV COMERC</t>
  </si>
  <si>
    <t>GOLDEN DISTRIBUIDORA</t>
  </si>
  <si>
    <t>VS SUPRIMENTOS PARA</t>
  </si>
  <si>
    <t>ESTRUTURA SHOPPING GRANJA VIANA - capex</t>
  </si>
  <si>
    <t>PROJETO SHOPPINGS - 5/12 PARCELAS</t>
  </si>
  <si>
    <t>PROJETO METRICAS DE AUDICIENCIA</t>
  </si>
  <si>
    <t>AQUISICAO VIDEOCOFERENCIA PARA ESCRITORIO SP/BH E RJ - CAPEX</t>
  </si>
  <si>
    <t>COMPRA DE TELAS - TEMBICI</t>
  </si>
  <si>
    <t>PROJETO METRICAS</t>
  </si>
  <si>
    <t>COORDENACAO DO PROJETO MAPA OOH - CAPEX</t>
  </si>
  <si>
    <t>MEDICAO ADCIONAL INFRA DE ELETRICA ESTACOES METRO RJ (ESTACAO ESTACIO) - CAPEX</t>
  </si>
  <si>
    <t>MATERIAL P/ USO AEROPORTO POA - CAPEX</t>
  </si>
  <si>
    <t>MATERIAL PARA USO NA INFRA DO AEROPORTO FOR - CAPEX</t>
  </si>
  <si>
    <t>MAT P/ USO SHOP. D&amp;D (PROJETO WTC) - CAPEX</t>
  </si>
  <si>
    <t>MATERIAL PARA US NO AEROPOROTO POA - CAPEX</t>
  </si>
  <si>
    <t>SERVICO DE INFRA E CABLING AEROPORTOS POA E FOR - CAPEX</t>
  </si>
  <si>
    <t>TOTEM DUPLA FACE P/ INSTAL SHOPPING PAMPLONA - CAPEX</t>
  </si>
  <si>
    <t>MATERIAL PARA USO NOS AEROPORTOS - CAPEXXXXX</t>
  </si>
  <si>
    <t>MOVEIS P/ ESCRITORIO - GALPAO LAPA</t>
  </si>
  <si>
    <t>ESTRUTURA AUXILIAR P/ SHOPPINGS - CAPEX</t>
  </si>
  <si>
    <t>ESTRUTURA P/ AEROPORTOS - CAPEX</t>
  </si>
  <si>
    <t>ESTRUTURAS PARA AEROPORTO DE POA E FOR - CAPEX</t>
  </si>
  <si>
    <t>COMPUTADOR PARA CASSIO GOEDERT (CRIACAO) - CAPEX</t>
  </si>
  <si>
    <t>MATERIAL PARA USO NO AEROPORTO 1/2 PARCELAS - CAPEX</t>
  </si>
  <si>
    <t>MATERIAL PARA USO NA IFRAESTRUTURA DO PROJETO AEROPORTOS - CAPEX</t>
  </si>
  <si>
    <t>MATERIAL PARA INFRA DO PROJETO LINHA 5 LILAS (5/6 PARCELAS) - CAPEX</t>
  </si>
  <si>
    <t>MATERIAL PARA USO NOS AEROPORTOS - 1/6 PARCELAS - CAPEX</t>
  </si>
  <si>
    <t>MATERIAL PARA USO E INSTALACAO NOS AEROPORTOS - CAPEX</t>
  </si>
  <si>
    <t>NOVA ADEQUACAO DO PORTAO GALPAO LAPA - CAPEX</t>
  </si>
  <si>
    <t>MAT USO AEROPORTOS - CAPEX</t>
  </si>
  <si>
    <t>MAT P/ USO AEROPORTO - CAPEX</t>
  </si>
  <si>
    <t>MATERIAL DE INFRA DO PROJETO AEROPORTOS - CAPEX</t>
  </si>
  <si>
    <t>MATERIAL DE INFRA DOS AEROPORTOS (3/3 PARCELAS) - CAPEX</t>
  </si>
  <si>
    <t>MATERIAL PARA USO NA INFRA DO PROJETO AEROPORTOS (2/3 PARCELAS) - CAPEX</t>
  </si>
  <si>
    <t>MAT P/ USO AEROPORTOS  - CAPEX</t>
  </si>
  <si>
    <t>MATERIAL P/ USO AEROPORTOS - CAPEX</t>
  </si>
  <si>
    <t>MATERIAIS PARA INSTALACAO AEROPORTO FORTALEZA - CAPEX</t>
  </si>
  <si>
    <t>MATERIAL P/ INFRA AEROPORTO FORTALEZA</t>
  </si>
  <si>
    <t>MATERIAL INFRA AEROPORTO FORTALEZA - CAPEX</t>
  </si>
  <si>
    <t>MATERIAL PARA INFRA DOS AEROPORTOS FOR E POA - CAPEX</t>
  </si>
  <si>
    <t>MATERIAL P/ USO AEROORTOS - CAPEX</t>
  </si>
  <si>
    <t>COMPRA DE MATERIAL PARA USO NA LINHA 5 LILS (4/4 PARCELAS) - CAPEX</t>
  </si>
  <si>
    <t>MATERIAL P/ USO INFRA LINHA 5 LILAS - CAPEX</t>
  </si>
  <si>
    <t>MATERIAL INFRA PROJETO LINHA 5 LILAS - 3/4 PARCELAS - CAPEX</t>
  </si>
  <si>
    <t>COMPRA DE MATERIAL PARA USO NA LINHA 5 LILS (3/4 PARCELAS) - CAPEX</t>
  </si>
  <si>
    <t>MATERIAL PARA USO NO AEROPORTO DE POA E FOR - CAPEX</t>
  </si>
  <si>
    <t>MATERIAL P/ USO SHOPPING D%D - PROJETO WTC</t>
  </si>
  <si>
    <t>MATERIAL PARA INFRA DOS PROJETOS AEROPORTOS - CAPEX</t>
  </si>
  <si>
    <t>COMPRA DE MONITORES PARA USO NO TI</t>
  </si>
  <si>
    <t>MATERIAL PARA O METRO BAHIA - CAPEX</t>
  </si>
  <si>
    <t>MATERIAL PARA USO NOS AEROPORTOS - 1/2 PARCELAS - CAPEX</t>
  </si>
  <si>
    <t>MAT MANUTENCAO LINHA 3 VERMELHA</t>
  </si>
  <si>
    <t>TEMBICI</t>
  </si>
  <si>
    <t>DEZ/19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</si>
</sst>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[$-416]d\-mmm;@"/>
  </numFmts>
  <fonts count="1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28"/>
      <color theme="0"/>
      <name val="Calibri"/>
      <family val="2"/>
    </font>
    <font>
      <b/>
      <sz val="35"/>
      <color theme="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40"/>
      <color theme="0"/>
      <name val="Calibri"/>
      <family val="2"/>
    </font>
    <font>
      <b/>
      <sz val="43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hair">
        <color theme="3" tint="-0.24994659260841701"/>
      </left>
      <right style="hair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medium">
        <color indexed="64"/>
      </left>
      <right style="hair">
        <color theme="3" tint="-0.24994659260841701"/>
      </right>
      <top style="medium">
        <color indexed="64"/>
      </top>
      <bottom style="hair">
        <color theme="3" tint="-0.24994659260841701"/>
      </bottom>
      <diagonal/>
    </border>
    <border>
      <left style="hair">
        <color theme="3" tint="-0.24994659260841701"/>
      </left>
      <right style="hair">
        <color theme="3" tint="-0.24994659260841701"/>
      </right>
      <top style="medium">
        <color indexed="64"/>
      </top>
      <bottom style="hair">
        <color theme="3" tint="-0.24994659260841701"/>
      </bottom>
      <diagonal/>
    </border>
    <border>
      <left style="hair">
        <color theme="3" tint="-0.24994659260841701"/>
      </left>
      <right style="medium">
        <color indexed="64"/>
      </right>
      <top style="medium">
        <color indexed="64"/>
      </top>
      <bottom style="hair">
        <color theme="3" tint="-0.24994659260841701"/>
      </bottom>
      <diagonal/>
    </border>
    <border>
      <left style="medium">
        <color indexed="64"/>
      </left>
      <right style="hair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hair">
        <color theme="3" tint="-0.24994659260841701"/>
      </left>
      <right style="medium">
        <color indexed="64"/>
      </right>
      <top style="hair">
        <color theme="3" tint="-0.24994659260841701"/>
      </top>
      <bottom style="hair">
        <color theme="3" tint="-0.24994659260841701"/>
      </bottom>
      <diagonal/>
    </border>
    <border>
      <left style="medium">
        <color indexed="64"/>
      </left>
      <right style="hair">
        <color theme="3" tint="-0.24994659260841701"/>
      </right>
      <top style="hair">
        <color theme="3" tint="-0.24994659260841701"/>
      </top>
      <bottom style="medium">
        <color indexed="64"/>
      </bottom>
      <diagonal/>
    </border>
    <border>
      <left style="hair">
        <color theme="3" tint="-0.24994659260841701"/>
      </left>
      <right style="hair">
        <color theme="3" tint="-0.24994659260841701"/>
      </right>
      <top style="hair">
        <color theme="3" tint="-0.24994659260841701"/>
      </top>
      <bottom style="medium">
        <color indexed="64"/>
      </bottom>
      <diagonal/>
    </border>
    <border>
      <left style="hair">
        <color theme="3" tint="-0.24994659260841701"/>
      </left>
      <right style="medium">
        <color indexed="64"/>
      </right>
      <top style="hair">
        <color theme="3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/>
    <xf numFmtId="0" fontId="0" fillId="0" borderId="1" xfId="0" applyFill="1" applyBorder="1"/>
    <xf numFmtId="14" fontId="0" fillId="0" borderId="1" xfId="0" applyNumberFormat="1" applyFill="1" applyBorder="1"/>
    <xf numFmtId="44" fontId="0" fillId="0" borderId="1" xfId="0" applyNumberFormat="1" applyFill="1" applyBorder="1"/>
    <xf numFmtId="0" fontId="0" fillId="0" borderId="0" xfId="0" pivotButton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4" fontId="0" fillId="0" borderId="0" xfId="0" applyNumberFormat="1"/>
    <xf numFmtId="0" fontId="6" fillId="3" borderId="2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164" fontId="7" fillId="4" borderId="0" xfId="0" applyNumberFormat="1" applyFont="1" applyFill="1" applyAlignment="1">
      <alignment horizontal="center"/>
    </xf>
    <xf numFmtId="0" fontId="6" fillId="4" borderId="2" xfId="0" applyFont="1" applyFill="1" applyBorder="1" applyAlignment="1">
      <alignment horizontal="center"/>
    </xf>
    <xf numFmtId="44" fontId="6" fillId="5" borderId="2" xfId="0" applyNumberFormat="1" applyFont="1" applyFill="1" applyBorder="1" applyAlignment="1">
      <alignment horizontal="left"/>
    </xf>
    <xf numFmtId="44" fontId="7" fillId="5" borderId="0" xfId="0" applyNumberFormat="1" applyFont="1" applyFill="1"/>
    <xf numFmtId="0" fontId="3" fillId="0" borderId="0" xfId="0" applyFont="1" applyAlignment="1">
      <alignment horizontal="left"/>
    </xf>
    <xf numFmtId="44" fontId="3" fillId="0" borderId="0" xfId="0" applyNumberFormat="1" applyFont="1"/>
    <xf numFmtId="44" fontId="1" fillId="0" borderId="0" xfId="0" applyNumberFormat="1" applyFont="1"/>
    <xf numFmtId="44" fontId="6" fillId="5" borderId="0" xfId="0" applyNumberFormat="1" applyFont="1" applyFill="1"/>
    <xf numFmtId="0" fontId="7" fillId="5" borderId="0" xfId="0" applyFont="1" applyFill="1" applyAlignment="1">
      <alignment horizontal="left"/>
    </xf>
    <xf numFmtId="44" fontId="6" fillId="5" borderId="3" xfId="0" applyNumberFormat="1" applyFont="1" applyFill="1" applyBorder="1"/>
    <xf numFmtId="0" fontId="7" fillId="0" borderId="0" xfId="0" applyFont="1" applyFill="1" applyBorder="1"/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164" fontId="7" fillId="4" borderId="10" xfId="0" applyNumberFormat="1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44" fontId="6" fillId="5" borderId="10" xfId="0" applyNumberFormat="1" applyFont="1" applyFill="1" applyBorder="1" applyAlignment="1">
      <alignment horizontal="left"/>
    </xf>
    <xf numFmtId="44" fontId="3" fillId="0" borderId="10" xfId="0" applyNumberFormat="1" applyFont="1" applyBorder="1" applyAlignment="1">
      <alignment horizontal="left"/>
    </xf>
    <xf numFmtId="44" fontId="3" fillId="0" borderId="10" xfId="0" applyNumberFormat="1" applyFont="1" applyBorder="1"/>
    <xf numFmtId="44" fontId="7" fillId="5" borderId="10" xfId="0" applyNumberFormat="1" applyFont="1" applyFill="1" applyBorder="1"/>
    <xf numFmtId="44" fontId="1" fillId="0" borderId="10" xfId="0" applyNumberFormat="1" applyFont="1" applyBorder="1" applyAlignment="1">
      <alignment horizontal="left"/>
    </xf>
    <xf numFmtId="44" fontId="6" fillId="5" borderId="10" xfId="0" applyNumberFormat="1" applyFont="1" applyFill="1" applyBorder="1"/>
    <xf numFmtId="0" fontId="7" fillId="5" borderId="1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0" fillId="0" borderId="8" xfId="0" applyBorder="1"/>
    <xf numFmtId="43" fontId="0" fillId="0" borderId="0" xfId="0" applyNumberFormat="1"/>
    <xf numFmtId="44" fontId="3" fillId="0" borderId="11" xfId="0" applyNumberFormat="1" applyFont="1" applyBorder="1" applyAlignment="1">
      <alignment horizontal="left"/>
    </xf>
    <xf numFmtId="44" fontId="3" fillId="0" borderId="11" xfId="0" applyNumberFormat="1" applyFont="1" applyBorder="1"/>
    <xf numFmtId="44" fontId="7" fillId="5" borderId="11" xfId="0" applyNumberFormat="1" applyFont="1" applyFill="1" applyBorder="1"/>
    <xf numFmtId="0" fontId="6" fillId="3" borderId="12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164" fontId="7" fillId="4" borderId="13" xfId="0" applyNumberFormat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44" fontId="6" fillId="5" borderId="15" xfId="0" applyNumberFormat="1" applyFont="1" applyFill="1" applyBorder="1" applyAlignment="1">
      <alignment horizontal="left"/>
    </xf>
    <xf numFmtId="44" fontId="1" fillId="0" borderId="16" xfId="0" applyNumberFormat="1" applyFont="1" applyBorder="1" applyAlignment="1">
      <alignment horizontal="left"/>
    </xf>
    <xf numFmtId="44" fontId="6" fillId="5" borderId="17" xfId="0" applyNumberFormat="1" applyFont="1" applyFill="1" applyBorder="1"/>
    <xf numFmtId="44" fontId="7" fillId="5" borderId="18" xfId="0" applyNumberFormat="1" applyFont="1" applyFill="1" applyBorder="1" applyAlignment="1">
      <alignment horizontal="left"/>
    </xf>
    <xf numFmtId="44" fontId="7" fillId="5" borderId="18" xfId="0" applyNumberFormat="1" applyFont="1" applyFill="1" applyBorder="1"/>
    <xf numFmtId="44" fontId="6" fillId="5" borderId="19" xfId="0" applyNumberFormat="1" applyFont="1" applyFill="1" applyBorder="1"/>
    <xf numFmtId="0" fontId="0" fillId="6" borderId="0" xfId="0" applyFill="1"/>
    <xf numFmtId="0" fontId="4" fillId="6" borderId="7" xfId="0" applyFont="1" applyFill="1" applyBorder="1" applyAlignment="1">
      <alignment vertical="center"/>
    </xf>
    <xf numFmtId="0" fontId="4" fillId="6" borderId="8" xfId="0" applyFont="1" applyFill="1" applyBorder="1" applyAlignment="1">
      <alignment horizontal="left" vertical="center"/>
    </xf>
    <xf numFmtId="0" fontId="8" fillId="6" borderId="8" xfId="0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4" fillId="6" borderId="8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</cellXfs>
  <cellStyles count="1">
    <cellStyle name="Normal" xfId="0" builtinId="0"/>
  </cellStyles>
  <dxfs count="93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font>
        <color theme="0"/>
      </font>
      <fill>
        <patternFill patternType="solid">
          <fgColor indexed="64"/>
          <bgColor theme="1" tint="0.34998626667073579"/>
        </patternFill>
      </fill>
    </dxf>
    <dxf>
      <font>
        <color theme="3"/>
      </font>
      <fill>
        <patternFill patternType="none">
          <fgColor indexed="64"/>
          <bgColor indexed="65"/>
        </patternFill>
      </fill>
    </dxf>
    <dxf>
      <numFmt numFmtId="34" formatCode="_-&quot;R$&quot;* #,##0.00_-;\-&quot;R$&quot;* #,##0.00_-;_-&quot;R$&quot;* &quot;-&quot;??_-;_-@_-"/>
      <fill>
        <patternFill>
          <fgColor theme="1" tint="0.34998626667073579"/>
        </patternFill>
      </fill>
      <alignment horizontal="general" vertical="bottom" textRotation="0" wrapText="0" indent="0" justifyLastLine="0" shrinkToFit="0" readingOrder="0"/>
    </dxf>
    <dxf>
      <font>
        <color theme="3"/>
      </font>
      <numFmt numFmtId="34" formatCode="_-&quot;R$&quot;* #,##0.00_-;\-&quot;R$&quot;* #,##0.00_-;_-&quot;R$&quot;* &quot;-&quot;??_-;_-@_-"/>
      <fill>
        <patternFill patternType="none">
          <fgColor indexed="64"/>
          <bgColor indexed="65"/>
        </patternFill>
      </fill>
    </dxf>
    <dxf>
      <border>
        <left style="double">
          <color theme="3" tint="-0.24994659260841701"/>
        </left>
        <right style="double">
          <color theme="3" tint="-0.24994659260841701"/>
        </right>
        <top style="double">
          <color theme="3" tint="-0.24994659260841701"/>
        </top>
        <bottom style="double">
          <color theme="3" tint="-0.24994659260841701"/>
        </bottom>
        <vertical style="double">
          <color theme="3" tint="-0.24994659260841701"/>
        </vertical>
        <horizontal style="double">
          <color theme="3" tint="-0.24994659260841701"/>
        </horizontal>
      </border>
    </dxf>
    <dxf>
      <border>
        <left style="double">
          <color theme="3" tint="-0.24994659260841701"/>
        </left>
        <right style="double">
          <color theme="3" tint="-0.24994659260841701"/>
        </right>
        <top style="double">
          <color theme="3" tint="-0.24994659260841701"/>
        </top>
        <bottom style="double">
          <color theme="3" tint="-0.24994659260841701"/>
        </bottom>
        <vertical style="double">
          <color theme="3" tint="-0.24994659260841701"/>
        </vertical>
        <horizontal style="double">
          <color theme="3" tint="-0.24994659260841701"/>
        </horizontal>
      </border>
    </dxf>
    <dxf>
      <border>
        <left style="double">
          <color theme="3" tint="-0.24994659260841701"/>
        </left>
        <right style="double">
          <color theme="3" tint="-0.24994659260841701"/>
        </right>
        <top style="double">
          <color theme="3" tint="-0.24994659260841701"/>
        </top>
        <bottom style="double">
          <color theme="3" tint="-0.24994659260841701"/>
        </bottom>
        <vertical style="double">
          <color theme="3" tint="-0.24994659260841701"/>
        </vertical>
        <horizontal style="double">
          <color theme="3" tint="-0.24994659260841701"/>
        </horizontal>
      </border>
    </dxf>
    <dxf>
      <border>
        <left style="double">
          <color theme="3" tint="-0.24994659260841701"/>
        </left>
        <right style="double">
          <color theme="3" tint="-0.24994659260841701"/>
        </right>
        <top style="double">
          <color theme="3" tint="-0.24994659260841701"/>
        </top>
        <bottom style="double">
          <color theme="3" tint="-0.24994659260841701"/>
        </bottom>
        <vertical style="double">
          <color theme="3" tint="-0.24994659260841701"/>
        </vertical>
        <horizontal style="double">
          <color theme="3" tint="-0.24994659260841701"/>
        </horizontal>
      </border>
    </dxf>
    <dxf>
      <border>
        <left style="double">
          <color theme="3" tint="-0.24994659260841701"/>
        </left>
        <right style="double">
          <color theme="3" tint="-0.24994659260841701"/>
        </right>
        <top style="double">
          <color theme="3" tint="-0.24994659260841701"/>
        </top>
        <bottom style="double">
          <color theme="3" tint="-0.24994659260841701"/>
        </bottom>
        <vertical style="double">
          <color theme="3" tint="-0.24994659260841701"/>
        </vertical>
        <horizontal style="double">
          <color theme="3" tint="-0.24994659260841701"/>
        </horizontal>
      </border>
    </dxf>
    <dxf>
      <border>
        <left style="double">
          <color theme="3" tint="-0.24994659260841701"/>
        </left>
        <right style="double">
          <color theme="3" tint="-0.24994659260841701"/>
        </right>
        <top style="double">
          <color theme="3" tint="-0.24994659260841701"/>
        </top>
        <bottom style="double">
          <color theme="3" tint="-0.24994659260841701"/>
        </bottom>
        <vertical style="double">
          <color theme="3" tint="-0.24994659260841701"/>
        </vertical>
        <horizontal style="double">
          <color theme="3" tint="-0.24994659260841701"/>
        </horizontal>
      </border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ont>
        <color theme="0"/>
      </font>
    </dxf>
    <dxf>
      <fill>
        <patternFill>
          <bgColor theme="1" tint="0.34998626667073579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center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fill>
        <patternFill patternType="solid">
          <bgColor theme="3"/>
        </patternFill>
      </fill>
    </dxf>
    <dxf>
      <fill>
        <patternFill patternType="solid">
          <bgColor theme="3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numFmt numFmtId="34" formatCode="_-&quot;R$&quot;* #,##0.00_-;\-&quot;R$&quot;* #,##0.00_-;_-&quot;R$&quot;* &quot;-&quot;??_-;_-@_-"/>
    </dxf>
    <dxf>
      <numFmt numFmtId="164" formatCode="[$-416]d\-mmm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pivotCacheDefinition" Target="pivotCache/pivotCacheDefinition3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pivotCacheDefinition" Target="pivotCache/pivotCacheDefinition2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361950</xdr:colOff>
      <xdr:row>2</xdr:row>
      <xdr:rowOff>28575</xdr:rowOff>
    </xdr:from>
    <xdr:to>
      <xdr:col>9</xdr:col>
      <xdr:colOff>957263</xdr:colOff>
      <xdr:row>3</xdr:row>
      <xdr:rowOff>554076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31969AA-4787-4ED4-B129-7E10DE9BC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409575"/>
          <a:ext cx="2652713" cy="716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2</xdr:row>
      <xdr:rowOff>38100</xdr:rowOff>
    </xdr:from>
    <xdr:to>
      <xdr:col>10</xdr:col>
      <xdr:colOff>80963</xdr:colOff>
      <xdr:row>4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6B993EF-6257-45E7-917D-3E9CDEE70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5" y="419100"/>
          <a:ext cx="2652713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1000125</xdr:colOff>
      <xdr:row>4</xdr:row>
      <xdr:rowOff>28985</xdr:rowOff>
    </xdr:from>
    <xdr:to>
      <xdr:col>10</xdr:col>
      <xdr:colOff>881063</xdr:colOff>
      <xdr:row>4</xdr:row>
      <xdr:rowOff>571500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2422242-5C75-473F-BB62-1BD969F7D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667160"/>
          <a:ext cx="2014538" cy="5425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stavo/Desktop/F:/Infra/DEG/SGP/Planejamento%20e%20Controle/DPE/UT%20452%20-%20Salto%20Pil&#227;o/Relat&#243;rios/08%2002%20Fevereiro/Link%20Salto%20Pil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69.254.176.183\Construcap%20CCPs%20-%20Revis&#227;o%20PIR%202011\CCPS\COFINS\REC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PPOR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ESERV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lfredo-ctb\Configura&#231;&#245;es%20locais\Temporary%20Internet%20Files\OLKC\FAT-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1-ccr\desenvolvimentooperacional$\Desenvolvimento%20e%20Tecnologia\Ricardo%20Penteado\Federais\Lote11\L11CustosREV2-Real\Lote11-adm%20REV2-Re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inanceiro\Fluxo%20de%20Caixa\2017\Fluxo_2017%20-%20Tv%20Minut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stavo/Desktop/F:/Applications/Microsoft%20Office%202011/Office/Startup/Excel/Middle%20Office/Geral/Indicadores%20Financeiros/Indicadores%20Economic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files\Airlines\link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Meus%20documentos\BACKUP\GERAL\CustoOper%20Sint%20Jund%20re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MENDO~1/AppData/Local/Temp/ESTIMATIVAS%202015%20(AiBi%20com%20ordenamento)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Meus%20Documentos\BACKUP\Cedae\cedaePerda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47920457/Documents/LUCIANO/MEUS%20DOCS%20IBGE/PROJE&#199;&#213;ES/SISTEMA%20PROJE&#199;&#195;O/SISTEMA%20DE%20PROJE&#199;&#195;O%20POPULACIONAL%20(NOV&#205;SSIMO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ut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IRO/MODELO%20MLEGATE/T07%20(CP8_enviado_xx.xx)/07.%20Modelo%20ViaQuatro%20-%20Tend&#234;ncia%20Julho%2020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Meus%20documentos\BACKUP\Campinas\campinasFluxoSP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oladoria\An&#225;lise%20de%20Performance\2017\02%20-%20Fevereiro%202017\RCA\Resultado_Controladoria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Adelaide.Camara\BACKUP\Portos%202005\Tecon%20Santos\Santos%20Brasil\FC_WS%20RioGrand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eletromidia-local.com.br/rede/Comercial/Maria%20Helena/01%20-%20Apresenta&#231;&#245;es/Proposta%20Eletromidia%202017%20(180117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angela.sutil/Documents/Eletromidia/Or&#231;amento/Budget2017/BUDGET%20FINAL%202017_HIG&amp;Dir_RevMetroRJ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6.210\depto\Users\pdenegate\Desktop\controle%20de%20custo%20or&#231;ado%20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-04"/>
      <sheetName val="FEV-04"/>
      <sheetName val="MAR-04"/>
      <sheetName val="ABR-04"/>
      <sheetName val="MAI-04"/>
      <sheetName val="JUN-04"/>
      <sheetName val="JUL-04"/>
      <sheetName val="AGO-04"/>
      <sheetName val="SET-04"/>
      <sheetName val="OUT-04"/>
      <sheetName val="NOV-03"/>
      <sheetName val="DEZ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février"/>
      <sheetName val="Plan janv"/>
      <sheetName val="Plan déc"/>
      <sheetName val="Plan oct"/>
      <sheetName val="Plan sept"/>
      <sheetName val="Plan août"/>
      <sheetName val="conciliation"/>
      <sheetName val="1997-98"/>
      <sheetName val="apports"/>
      <sheetName val="Prévisions"/>
      <sheetName val="Graphiques"/>
      <sheetName val="volume moyen"/>
      <sheetName val="printemps"/>
      <sheetName val="BUSSPLANFLCX_2002"/>
      <sheetName val="SOLDERS"/>
      <sheetName val="Changes in shareholders"/>
      <sheetName val="Sheet1"/>
      <sheetName val="Inputs"/>
      <sheetName val="resumo"/>
      <sheetName val="GL"/>
      <sheetName val="Commitments - Old do not use"/>
      <sheetName val="DESP_ADM"/>
      <sheetName val="Paramètres"/>
      <sheetName val="smartlist"/>
      <sheetName val="Annual Input"/>
      <sheetName val="Title"/>
      <sheetName val="Management Fees - 100%"/>
      <sheetName val="Supplemental Information"/>
      <sheetName val="Base"/>
      <sheetName val="Plan_février"/>
      <sheetName val="Plan_janv"/>
      <sheetName val="Plan_déc"/>
      <sheetName val="Plan_oct"/>
      <sheetName val="Plan_sept"/>
      <sheetName val="Plan_août"/>
      <sheetName val="volume_moyen"/>
      <sheetName val="Assumptions"/>
      <sheetName val="Debt"/>
      <sheetName val="FS"/>
      <sheetName val="Capex"/>
      <sheetName val="Opex"/>
      <sheetName val="Capital Costs"/>
      <sheetName val="IDC"/>
      <sheetName val="Construction"/>
      <sheetName val="Project CF"/>
      <sheetName val="Cash Flow"/>
      <sheetName val="Data"/>
      <sheetName val="revenue"/>
      <sheetName val="Forward Prices"/>
      <sheetName val="DEMAND"/>
      <sheetName val="Shs"/>
      <sheetName val="details"/>
      <sheetName val="O&amp;M Total"/>
      <sheetName val="Classif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D1" t="str">
            <v>{FOR aa1,7,9,1,sub1}</v>
          </cell>
        </row>
        <row r="151">
          <cell r="H151">
            <v>131.57</v>
          </cell>
          <cell r="I151">
            <v>201.82060975609707</v>
          </cell>
        </row>
        <row r="152">
          <cell r="H152">
            <v>125.36</v>
          </cell>
          <cell r="I152">
            <v>129.61390243902403</v>
          </cell>
        </row>
        <row r="153">
          <cell r="H153">
            <v>86.63</v>
          </cell>
          <cell r="I153">
            <v>96.163536585365918</v>
          </cell>
        </row>
        <row r="154">
          <cell r="H154">
            <v>208.95</v>
          </cell>
          <cell r="I154">
            <v>96.111341463414618</v>
          </cell>
        </row>
        <row r="155">
          <cell r="H155">
            <v>163.54</v>
          </cell>
          <cell r="I155">
            <v>124.08626506024099</v>
          </cell>
        </row>
        <row r="156">
          <cell r="H156">
            <v>214.04</v>
          </cell>
          <cell r="I156">
            <v>151.61819277108435</v>
          </cell>
        </row>
        <row r="157">
          <cell r="H157">
            <v>109.81</v>
          </cell>
          <cell r="I157">
            <v>201.82060975609707</v>
          </cell>
        </row>
        <row r="158">
          <cell r="H158">
            <v>86.7</v>
          </cell>
          <cell r="I158">
            <v>129.61390243902403</v>
          </cell>
        </row>
        <row r="159">
          <cell r="H159">
            <v>59.83</v>
          </cell>
          <cell r="I159">
            <v>96.163536585365918</v>
          </cell>
        </row>
        <row r="160">
          <cell r="H160">
            <v>46.17</v>
          </cell>
          <cell r="I160">
            <v>96.111341463414618</v>
          </cell>
        </row>
        <row r="161">
          <cell r="H161">
            <v>442.67</v>
          </cell>
          <cell r="I161">
            <v>124.08626506024099</v>
          </cell>
        </row>
        <row r="162">
          <cell r="H162">
            <v>265.43</v>
          </cell>
          <cell r="I162">
            <v>151.61819277108435</v>
          </cell>
        </row>
        <row r="163">
          <cell r="H163">
            <v>185.28</v>
          </cell>
        </row>
        <row r="164">
          <cell r="H164">
            <v>92.83</v>
          </cell>
        </row>
        <row r="165">
          <cell r="H165">
            <v>81.680000000000007</v>
          </cell>
        </row>
        <row r="166">
          <cell r="H166">
            <v>88.07</v>
          </cell>
        </row>
        <row r="167">
          <cell r="H167">
            <v>220.48</v>
          </cell>
        </row>
        <row r="168">
          <cell r="H168">
            <v>265.43</v>
          </cell>
        </row>
        <row r="169">
          <cell r="H169">
            <v>185.28</v>
          </cell>
        </row>
        <row r="170">
          <cell r="H170">
            <v>92.83</v>
          </cell>
        </row>
        <row r="171">
          <cell r="H171">
            <v>81.680000000000007</v>
          </cell>
        </row>
        <row r="172">
          <cell r="H172">
            <v>88.07</v>
          </cell>
        </row>
        <row r="173">
          <cell r="H173">
            <v>220.48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s Cèdres"/>
      <sheetName val="apports"/>
      <sheetName val="RESE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-07"/>
      <sheetName val="FEV-07"/>
      <sheetName val="MAR-07"/>
      <sheetName val="ABR-07"/>
      <sheetName val="MAI-0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11-adm REV2-Real"/>
      <sheetName val="#REF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 Diário"/>
      <sheetName val="Saldo Banco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P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#REF"/>
      <sheetName val="Anual_R$"/>
      <sheetName val="Balance Sheet"/>
      <sheetName val="Report_US$"/>
      <sheetName val="Key Analyst Data"/>
      <sheetName val="Text Data"/>
      <sheetName val="Ratio _Calcul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ados"/>
      <sheetName val="Resumo Detalhado"/>
      <sheetName val="Custo Operacional"/>
      <sheetName val="Demissã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TCU"/>
      <sheetName val="ESTADOS_MCD"/>
      <sheetName val="MUNICÍPIOS aibi"/>
      <sheetName val="ROTEIRO AL"/>
      <sheetName val="AL"/>
      <sheetName val="AL_FINAL"/>
      <sheetName val="ESTIMATIVA_FINAL"/>
      <sheetName val="TAB_DOU"/>
      <sheetName val="ARQUIVOS DOU"/>
      <sheetName val="POPULAÇÕES"/>
      <sheetName val="RELEASE_20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basicos"/>
      <sheetName val="R+C+I+P"/>
      <sheetName val="Resumo Geral"/>
      <sheetName val="COPE dados"/>
      <sheetName val="COPE"/>
      <sheetName val="pessoal"/>
      <sheetName val="demissão"/>
      <sheetName val="população"/>
      <sheetName val="dadossistemas"/>
      <sheetName val="faturamento"/>
      <sheetName val="consumo"/>
      <sheetName val="copeATUAL"/>
      <sheetName val="gráfico"/>
      <sheetName val="investimentos"/>
      <sheetName val="dívidas"/>
      <sheetName val="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QUARTIS"/>
      <sheetName val="TCU"/>
      <sheetName val="DADOS PROJEÇÃO"/>
      <sheetName val="BRASIL"/>
      <sheetName val="ESTADOS imputados"/>
      <sheetName val="ESTADOS aibi"/>
      <sheetName val="ESTADOS aibi (fórmula)"/>
      <sheetName val="Gráf1"/>
      <sheetName val="POP_DIA_1"/>
      <sheetName val="POP_DIA_15"/>
      <sheetName val="POP_DIA_1 E 15 URB_RUR"/>
      <sheetName val="POP_DATA_PNAD"/>
      <sheetName val="ESTADOS (URB_RUR)"/>
      <sheetName val="Gráf. NO"/>
      <sheetName val="Gráf. NE"/>
      <sheetName val="Gráf. SE"/>
      <sheetName val="Gráf. S"/>
      <sheetName val="Gráf. CO"/>
      <sheetName val="Gráf. BR-REGIÕES"/>
      <sheetName val="ANEXO1- MANUAL VII ONU1"/>
      <sheetName val="MUNICÍPIOS"/>
      <sheetName val="MUNICÍPIOS (2)"/>
      <sheetName val="MUNICÍPIOS (3)"/>
      <sheetName val="AL_2008"/>
      <sheetName val="AL_2009"/>
      <sheetName val="AL_2010"/>
      <sheetName val="UF1"/>
      <sheetName val="UF2"/>
      <sheetName val="QNO"/>
      <sheetName val="QNE"/>
      <sheetName val="QSE"/>
      <sheetName val="QS"/>
      <sheetName val="QCO"/>
      <sheetName val="aux_NO"/>
      <sheetName val="aux_NE"/>
      <sheetName val="aux_SE"/>
      <sheetName val="aux_S"/>
      <sheetName val="aux_CO"/>
      <sheetName val="GRAF_RO"/>
      <sheetName val="GRAF_PB"/>
      <sheetName val="GRAF_PI"/>
      <sheetName val="POP08,09 E 10 DOU"/>
      <sheetName val="DADOS-FÁTIMA"/>
      <sheetName val="MATRIZ_QUARTIS"/>
      <sheetName val="DADOS_PROJEÇÃO"/>
      <sheetName val="ESTADOS_imputados"/>
      <sheetName val="ESTADOS_aibi"/>
      <sheetName val="ESTADOS_aibi_(fórmula)"/>
      <sheetName val="POP_DIA_1_E_15_URB_RUR"/>
      <sheetName val="ESTADOS_(URB_RUR)"/>
      <sheetName val="Gráf__NO"/>
      <sheetName val="Gráf__NE"/>
      <sheetName val="Gráf__SE"/>
      <sheetName val="Gráf__S"/>
      <sheetName val="Gráf__CO"/>
      <sheetName val="Gráf__BR-REGIÕES"/>
      <sheetName val="ANEXO1-_MANUAL_VII_ONU1"/>
      <sheetName val="MUNICÍPIOS_(2)"/>
      <sheetName val="MUNICÍPIOS_(3)"/>
      <sheetName val="POP08,09_E_10_DOU"/>
      <sheetName val="MATRIZ_QUARTIS1"/>
      <sheetName val="DADOS_PROJEÇÃO1"/>
      <sheetName val="ESTADOS_imputados1"/>
      <sheetName val="ESTADOS_aibi1"/>
      <sheetName val="ESTADOS_aibi_(fórmula)1"/>
      <sheetName val="POP_DIA_1_E_15_URB_RUR1"/>
      <sheetName val="ESTADOS_(URB_RUR)1"/>
      <sheetName val="Gráf__NO1"/>
      <sheetName val="Gráf__NE1"/>
      <sheetName val="Gráf__SE1"/>
      <sheetName val="Gráf__S1"/>
      <sheetName val="Gráf__CO1"/>
      <sheetName val="Gráf__BR-REGIÕES1"/>
      <sheetName val="ANEXO1-_MANUAL_VII_ONU11"/>
      <sheetName val="MUNICÍPIOS_(2)1"/>
      <sheetName val="MUNICÍPIOS_(3)1"/>
      <sheetName val="POP08,09_E_10_DOU1"/>
      <sheetName val="MATRIZ_QUARTIS2"/>
      <sheetName val="DADOS_PROJEÇÃO2"/>
      <sheetName val="ESTADOS_imputados2"/>
      <sheetName val="ESTADOS_aibi2"/>
      <sheetName val="ESTADOS_aibi_(fórmula)2"/>
      <sheetName val="POP_DIA_1_E_15_URB_RUR2"/>
      <sheetName val="ESTADOS_(URB_RUR)2"/>
      <sheetName val="Gráf__NO2"/>
      <sheetName val="Gráf__NE2"/>
      <sheetName val="Gráf__SE2"/>
      <sheetName val="Gráf__S2"/>
      <sheetName val="Gráf__CO2"/>
      <sheetName val="Gráf__BR-REGIÕES2"/>
      <sheetName val="ANEXO1-_MANUAL_VII_ONU12"/>
      <sheetName val="MUNICÍPIOS_(2)2"/>
      <sheetName val="MUNICÍPIOS_(3)2"/>
      <sheetName val="POP08,09_E_10_DOU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J5">
            <v>33481</v>
          </cell>
          <cell r="O5">
            <v>36739</v>
          </cell>
          <cell r="T5">
            <v>39173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t"/>
      <sheetName val="kov"/>
      <sheetName val="%constr"/>
      <sheetName val="#REF"/>
      <sheetName val="bal"/>
      <sheetName val="fincto v1"/>
      <sheetName val="P&amp;L_062006"/>
      <sheetName val="Balance_062006"/>
      <sheetName val="fincto"/>
      <sheetName val="itr release"/>
      <sheetName val="P&amp;L"/>
      <sheetName val="notas"/>
      <sheetName val="balancetes equiv"/>
      <sheetName val="Journal Entry"/>
      <sheetName val="BS - BR GAAP x IFRS"/>
      <sheetName val="DMPL"/>
      <sheetName val="Lista"/>
      <sheetName val="Validação de Dados"/>
      <sheetName val="Acum 2013"/>
      <sheetName val="D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nel"/>
      <sheetName val="Premissas Eco"/>
      <sheetName val="Parametros"/>
      <sheetName val="DSCR (2)"/>
      <sheetName val="Usos_Fontes"/>
      <sheetName val="Balanco"/>
      <sheetName val="DSCR"/>
      <sheetName val="DSCR Simulacao"/>
      <sheetName val="Fluxo_Caixa simula"/>
      <sheetName val="Fluxo_Caixa"/>
      <sheetName val="IR"/>
      <sheetName val="Demonstracao simula"/>
      <sheetName val="Demonstra"/>
      <sheetName val="Usos_Fontes Simula"/>
      <sheetName val="Fluxo_Caixa_Simul"/>
      <sheetName val="DRE_Input_Simul"/>
      <sheetName val="DSCR Simulacao (2)"/>
      <sheetName val="Divida BID A"/>
      <sheetName val="Divida BID B"/>
      <sheetName val="Divida BID C"/>
      <sheetName val="Divida BID D"/>
      <sheetName val="Divida Total"/>
      <sheetName val="Investimento"/>
      <sheetName val="PayBack Simulado Linear"/>
      <sheetName val="PayBack Cenario Atual"/>
      <sheetName val="PayBack Simulado"/>
      <sheetName val="PayBack Cenario Base"/>
      <sheetName val="Demonstra Plano de Negocio"/>
      <sheetName val="Fluxo_Caixa Plano de Negocio"/>
      <sheetName val="BP2006"/>
      <sheetName val="BP2007"/>
      <sheetName val="BP2008"/>
      <sheetName val="BP2009"/>
      <sheetName val="BP2010"/>
      <sheetName val="BP2011"/>
      <sheetName val="BP2012"/>
      <sheetName val="BP2013"/>
      <sheetName val="BP2014"/>
      <sheetName val="BP2015"/>
      <sheetName val="DRE2006"/>
      <sheetName val="DRE2007"/>
      <sheetName val="DRE2008"/>
      <sheetName val="DRE2009"/>
      <sheetName val="DRE2010"/>
      <sheetName val="DRE2011"/>
      <sheetName val="DRE2012"/>
      <sheetName val="DRE2013"/>
      <sheetName val="DRE2014"/>
      <sheetName val="Flu2014"/>
      <sheetName val="DRE2015"/>
      <sheetName val="DRE2016"/>
      <sheetName val="BP2016"/>
      <sheetName val="Flu2016"/>
      <sheetName val="Flu2006"/>
      <sheetName val="Flu2007"/>
      <sheetName val="Flu2008"/>
      <sheetName val="Flu2009"/>
      <sheetName val="Flu2010"/>
      <sheetName val="Flu2011"/>
      <sheetName val="Flu2012"/>
      <sheetName val="Flu2013"/>
      <sheetName val="Flu2015"/>
      <sheetName val="DRE2035"/>
      <sheetName val="FLU2040"/>
      <sheetName val="DRE2040"/>
      <sheetName val="BP2040"/>
      <sheetName val="DRE2039"/>
      <sheetName val="BP2039"/>
      <sheetName val="FLU2039"/>
      <sheetName val="DRE2038"/>
      <sheetName val="BP2038"/>
      <sheetName val="FLU2038"/>
      <sheetName val="DRE2037"/>
      <sheetName val="BP2037"/>
      <sheetName val="FLU2037"/>
      <sheetName val="DRE2036"/>
      <sheetName val="BP2036"/>
      <sheetName val="FLU2036"/>
      <sheetName val="BP2035"/>
      <sheetName val="FLU2035"/>
      <sheetName val="DRE2034"/>
      <sheetName val="BP2034"/>
      <sheetName val="FLU2034"/>
      <sheetName val="DRE2033"/>
      <sheetName val="BP2033"/>
      <sheetName val="FLU2033"/>
      <sheetName val="DRE2032"/>
      <sheetName val="BP2032"/>
      <sheetName val="FLU2032"/>
      <sheetName val="DRE2031"/>
      <sheetName val="BP2031"/>
      <sheetName val="FLU2031"/>
      <sheetName val="DRE2030"/>
      <sheetName val="BP2030"/>
      <sheetName val="FLU2030"/>
      <sheetName val="DRE2029"/>
      <sheetName val="BP2029"/>
      <sheetName val="FLU2029"/>
      <sheetName val="DRE2028"/>
      <sheetName val="BP2028"/>
      <sheetName val="FLU2028"/>
      <sheetName val="DRE2027"/>
      <sheetName val="BP2027"/>
      <sheetName val="FLU2027"/>
      <sheetName val="DRE2026"/>
      <sheetName val="BP2026"/>
      <sheetName val="FLU2026"/>
      <sheetName val="DRE2025"/>
      <sheetName val="BP2025"/>
      <sheetName val="FLU2025"/>
      <sheetName val="DRE2024"/>
      <sheetName val="BP2024"/>
      <sheetName val="FLU2024"/>
      <sheetName val="DRE2023"/>
      <sheetName val="BP2023"/>
      <sheetName val="FLU2023"/>
      <sheetName val="DRE2022"/>
      <sheetName val="BP2022"/>
      <sheetName val="FLU2022"/>
      <sheetName val="DRE2021"/>
      <sheetName val="BP2021"/>
      <sheetName val="FLU2021"/>
      <sheetName val="DRE2020"/>
      <sheetName val="BP2020"/>
      <sheetName val="FLU2020"/>
      <sheetName val="Plan301"/>
      <sheetName val="DRE2019"/>
      <sheetName val="BP2019"/>
      <sheetName val="FLU2019"/>
      <sheetName val="DRE2018"/>
      <sheetName val="BP2018"/>
      <sheetName val="FLU2018"/>
      <sheetName val="DRE2017"/>
      <sheetName val="BP2017"/>
      <sheetName val="FLU2017"/>
      <sheetName val="BP2016 (3)"/>
      <sheetName val="DRE2016 (3)"/>
      <sheetName val="Plan210"/>
      <sheetName val="Depreciacao"/>
      <sheetName val="Amortizacao"/>
      <sheetName val="Menu"/>
      <sheetName val="Dados Simulacao"/>
      <sheetName val="Dados Origem"/>
      <sheetName val="De-ParaDRE"/>
      <sheetName val="De-ParaFlu"/>
      <sheetName val="De-ParaBP"/>
    </sheetNames>
    <sheetDataSet>
      <sheetData sheetId="0" refreshError="1"/>
      <sheetData sheetId="1" refreshError="1">
        <row r="8">
          <cell r="B8" t="str">
            <v>Real</v>
          </cell>
          <cell r="C8" t="str">
            <v>IGPM</v>
          </cell>
          <cell r="D8" t="str">
            <v>IPC-FIPE</v>
          </cell>
          <cell r="E8" t="str">
            <v>TARIFA</v>
          </cell>
          <cell r="F8" t="str">
            <v>Fornecimento</v>
          </cell>
          <cell r="G8" t="str">
            <v>USD</v>
          </cell>
          <cell r="H8" t="str">
            <v>EURO</v>
          </cell>
          <cell r="I8" t="str">
            <v>USD-Ref.</v>
          </cell>
          <cell r="J8" t="str">
            <v>Selic a.a</v>
          </cell>
          <cell r="K8" t="str">
            <v>Selic A.M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SPE"/>
      <sheetName val="Fluxo SPE"/>
      <sheetName val="FluxoFinanc SPE"/>
      <sheetName val="Financ. SPE"/>
      <sheetName val="Imposto SPE"/>
      <sheetName val="Resultado"/>
      <sheetName val="FluxoFinanc"/>
      <sheetName val="Fluxo"/>
      <sheetName val="Result.Econ."/>
      <sheetName val="Financ"/>
      <sheetName val="Balanço Patrim."/>
      <sheetName val="Receita"/>
      <sheetName val="Construcao"/>
      <sheetName val="Deprec"/>
      <sheetName val="Operac"/>
      <sheetName val="Imposto"/>
      <sheetName val="Check"/>
      <sheetName val="Endividamento"/>
      <sheetName val="depreciação imobilizado"/>
      <sheetName val="Sensib"/>
      <sheetName val="Impressao"/>
      <sheetName val="Módulo2"/>
      <sheetName val="Módulo5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ontabil_Consolidado"/>
      <sheetName val="New2017"/>
      <sheetName val="New (2016)"/>
      <sheetName val="New BUDGET"/>
      <sheetName val=".Resumo"/>
      <sheetName val="Razão_2017 (2)"/>
      <sheetName val="Razão_2016"/>
      <sheetName val="Ajustes"/>
      <sheetName val="PMT"/>
      <sheetName val="Fluxo de Caixa s TVM"/>
      <sheetName val="Capex_Caixa"/>
      <sheetName val="Capex_Ativo"/>
      <sheetName val="Receita Jan"/>
      <sheetName val="Planilha1"/>
      <sheetName val="Receita Fev"/>
      <sheetName val="Receita Mar"/>
      <sheetName val="Planilha3"/>
      <sheetName val="Planilha6"/>
    </sheetNames>
    <sheetDataSet>
      <sheetData sheetId="0">
        <row r="103">
          <cell r="B103" t="str">
            <v>Janeiro</v>
          </cell>
        </row>
        <row r="104">
          <cell r="B104" t="str">
            <v>Fevereiro</v>
          </cell>
        </row>
        <row r="105">
          <cell r="B105" t="str">
            <v>Março</v>
          </cell>
        </row>
        <row r="106">
          <cell r="B106" t="str">
            <v>Abril</v>
          </cell>
        </row>
        <row r="107">
          <cell r="B107" t="str">
            <v>Maio</v>
          </cell>
        </row>
        <row r="108">
          <cell r="B108" t="str">
            <v>Junho</v>
          </cell>
        </row>
        <row r="109">
          <cell r="B109" t="str">
            <v>Julho</v>
          </cell>
        </row>
        <row r="110">
          <cell r="B110" t="str">
            <v>Agosto</v>
          </cell>
        </row>
        <row r="111">
          <cell r="B111" t="str">
            <v>Setembro</v>
          </cell>
        </row>
        <row r="112">
          <cell r="B112" t="str">
            <v>Outubro</v>
          </cell>
        </row>
        <row r="113">
          <cell r="B113" t="str">
            <v>Novembro</v>
          </cell>
        </row>
        <row r="114">
          <cell r="B114" t="str">
            <v>Dezembro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"/>
      <sheetName val="Resumo Rec_Desp"/>
      <sheetName val="Indices"/>
      <sheetName val="Contein"/>
      <sheetName val="Grafico Cntr"/>
      <sheetName val="Rec-Oper"/>
      <sheetName val="Rec-Outras"/>
      <sheetName val="CronoMO"/>
      <sheetName val="TabSalarios"/>
      <sheetName val="Despesa MObra"/>
      <sheetName val="Crono_Equip"/>
      <sheetName val="Consumo Equip"/>
      <sheetName val="Despesa Equip"/>
      <sheetName val="Despesa Veic"/>
      <sheetName val="Crono Veic"/>
      <sheetName val="Consumo Veic"/>
      <sheetName val="Desp Adm"/>
      <sheetName val="Outorga"/>
      <sheetName val="Obra"/>
      <sheetName val="Conserva"/>
      <sheetName val="Módulo2"/>
      <sheetName val="Módulo1"/>
      <sheetName val="Módulo4"/>
      <sheetName val="Módulo3"/>
      <sheetName val="Módulo5"/>
      <sheetName val="Módulo6"/>
      <sheetName val="Módulo7"/>
    </sheetNames>
    <sheetDataSet>
      <sheetData sheetId="0" refreshError="1">
        <row r="32">
          <cell r="D32">
            <v>90</v>
          </cell>
        </row>
        <row r="34">
          <cell r="D34">
            <v>3</v>
          </cell>
        </row>
      </sheetData>
      <sheetData sheetId="1" refreshError="1"/>
      <sheetData sheetId="2" refreshError="1"/>
      <sheetData sheetId="3" refreshError="1"/>
      <sheetData sheetId="4" refreshError="1">
        <row r="3">
          <cell r="D3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4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BP + FCF"/>
      <sheetName val="P&amp;L_Consolidado"/>
      <sheetName val="P&amp;L_Consolidado V. Dir."/>
      <sheetName val="Backup &gt;&gt;"/>
      <sheetName val="Budget 16"/>
      <sheetName val="P&amp;L_Outros"/>
      <sheetName val="P&amp;L_SuperVia"/>
      <sheetName val="P&amp;L_VLT"/>
      <sheetName val="P&amp;L_TVM"/>
      <sheetName val="P&amp;L_Eletro"/>
      <sheetName val="Balancete_Eletro"/>
      <sheetName val="P&amp;L_MUB"/>
      <sheetName val="Receita_MUB"/>
      <sheetName val="P&amp;L_Digital"/>
      <sheetName val="Receita_Digital"/>
      <sheetName val="P&amp;L_Shopping"/>
      <sheetName val="Receita_Shopping"/>
      <sheetName val="P&amp;L_RedeBR"/>
      <sheetName val="Receita_RedeBR"/>
      <sheetName val="P&amp;L_STP"/>
      <sheetName val="Receita_STP"/>
      <sheetName val="P&amp;L_Rentals"/>
      <sheetName val="Receita_Rentals"/>
      <sheetName val="P&amp;L_OTS"/>
      <sheetName val="Balancete_ELT"/>
      <sheetName val="P&amp;L_L4"/>
      <sheetName val="Receita_L4"/>
      <sheetName val="P&amp;L_Rede"/>
      <sheetName val="Receita_rede"/>
      <sheetName val="P&amp;L_Tunel"/>
      <sheetName val="Receita_Tunel"/>
      <sheetName val="P&amp;L_DMS"/>
      <sheetName val="Balancete_DMS_RJ"/>
      <sheetName val="Balancete_DMS_BA"/>
      <sheetName val="P&amp;L_DMS_RJ"/>
      <sheetName val="Receita_DMS_RJ"/>
      <sheetName val="P&amp;L_DMS_Salvador"/>
      <sheetName val="Receita_DMS_Salvador"/>
      <sheetName val="PJ"/>
      <sheetName val="Pessoal Corp."/>
      <sheetName val="TI"/>
      <sheetName val="Balancete TVM Out_16"/>
      <sheetName val="ADV"/>
      <sheetName val="Capex 17"/>
      <sheetName val="Manutencao"/>
      <sheetName val="Manutencao Rede BR"/>
      <sheetName val="Despesas YTD out"/>
      <sheetName val="Old &gt;&gt;"/>
      <sheetName val="P&amp;L_Jardim"/>
      <sheetName val="P&amp;L_Eletro_DMS"/>
      <sheetName val="CapEx_Eletro"/>
      <sheetName val="Receita_DMS_Estatico"/>
      <sheetName val="P&amp;L_DMS_Estatico"/>
      <sheetName val="CapEx_DMS"/>
      <sheetName val="DMS_Receita_vs_2015"/>
      <sheetName val="CapEx_OTS"/>
      <sheetName val="OTS_Receita_vs_2015"/>
      <sheetName val="BP (antigo)"/>
      <sheetName val="FC (antigo)"/>
      <sheetName val="Budget 16 desatualizado"/>
      <sheetName val="Comparativo"/>
      <sheetName val="BUDGET FINAL 2017_HIG&amp;Dir_RevMe"/>
    </sheetNames>
    <sheetDataSet>
      <sheetData sheetId="0" refreshError="1"/>
      <sheetData sheetId="1" refreshError="1"/>
      <sheetData sheetId="2">
        <row r="4">
          <cell r="G4">
            <v>12883558.050942538</v>
          </cell>
        </row>
      </sheetData>
      <sheetData sheetId="3" refreshError="1"/>
      <sheetData sheetId="4" refreshError="1"/>
      <sheetData sheetId="5">
        <row r="119">
          <cell r="Q119">
            <v>-593764.27642132412</v>
          </cell>
        </row>
      </sheetData>
      <sheetData sheetId="6" refreshError="1"/>
      <sheetData sheetId="7">
        <row r="25">
          <cell r="G25">
            <v>930187.5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>
        <row r="28">
          <cell r="C28">
            <v>2114.9280000000003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1 - Sumário"/>
      <sheetName val="P2 - Mapa"/>
      <sheetName val="P3 -  Custo Orçado"/>
      <sheetName val="P4 - Ajuste juros TP"/>
      <sheetName val="P5 - Receita Empreitada"/>
      <sheetName val="P6 - Comparativo"/>
      <sheetName val="P8 - Atualização Custo"/>
      <sheetName val="P7 - Ajustes"/>
      <sheetName val="XREF"/>
      <sheetName val="Tickmarks"/>
      <sheetName val="#REF"/>
      <sheetName val="Hedge"/>
      <sheetName val="Fdos Inves 30.09.04"/>
      <sheetName val="P9 - Capitalização de Juro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seni Oliveira Souza" refreshedDate="43805.63506724537" createdVersion="6" refreshedVersion="6" minRefreshableVersion="3" recordCount="888" xr:uid="{ACC4242C-FF2D-488A-B87A-3E42E785475E}">
  <cacheSource type="worksheet">
    <worksheetSource ref="D2:I890" sheet="Relatório de pagamentos"/>
  </cacheSource>
  <cacheFields count="7">
    <cacheField name="Empresa" numFmtId="0">
      <sharedItems/>
    </cacheField>
    <cacheField name="Ativo" numFmtId="0">
      <sharedItems count="13">
        <s v="REFORMA ESCRITÓRIO"/>
        <s v="SHOPPINGS"/>
        <s v="TI"/>
        <s v="LINHA 5"/>
        <s v="BANCAS"/>
        <s v="SUPERVIA"/>
        <s v="METRO RJ"/>
        <s v="LINHA 3"/>
        <s v="AEROPORTOS"/>
        <s v="LINHA 4"/>
        <s v="GALPÕES"/>
        <s v="PROJETO MAPA OOH"/>
        <s v="METRO BA"/>
      </sharedItems>
    </cacheField>
    <cacheField name="Nome Fornecedor" numFmtId="0">
      <sharedItems count="113">
        <s v="KLINT"/>
        <s v="LETRATOP"/>
        <s v="ELETRICA COMERCIAL"/>
        <s v="MILLANELO COMERCIO D"/>
        <s v="CONTROLE NET"/>
        <s v="DUAL COMP - COM. E D"/>
        <s v="LC VIANA"/>
        <s v="DELL COMPUTADORES DO"/>
        <s v="M5 TELECOM LTDA - ME"/>
        <s v="ACEPLUS"/>
        <s v="ENCON COMERCIAL DE C"/>
        <s v="JCDECAUX OUTDOOR LTD"/>
        <s v="OPEN 23"/>
        <s v="M3CORP"/>
        <s v="INGRAM MICRO BRASIL"/>
        <s v="ALL SPACE PROPAGANDA"/>
        <s v="COLD CONTROL AR COND"/>
        <s v="CORTEX INDUSTRIAL SY"/>
        <s v="VOGEL COMERCIO E SER"/>
        <s v="DIGILAN COMERCIO E S"/>
        <s v="A OBJETO URBANO INST"/>
        <s v="MG PRODUCAO E COMUNI"/>
        <s v="ABSEN"/>
        <s v="KERAXWEB SERVICOS DE"/>
        <s v="IRIS DECORACAO LTDA"/>
        <s v="TAS SISTEMAS INTEGRA"/>
        <s v="NOW LOGISTICS COMERC"/>
        <s v="DIEGO JOSE"/>
        <s v="GOVENO DO ESTADO DE"/>
        <s v="APPLE COMPUTER BRASI"/>
        <s v="LG"/>
        <s v="DUTRA MAQUINAS COMER"/>
        <s v="OIW INDUSTRIA ELETRO"/>
        <s v="INGRAM"/>
        <s v="INGRAM MICRO"/>
        <s v="LOJA ELETRICA LIMITA"/>
        <s v="WAZ HARDWARE IMPORT"/>
        <s v="INFOPARTZ COMUNICACA"/>
        <s v="SAMSUNG"/>
        <s v="CARTHOMS"/>
        <s v="COMERCIAL DALAPAR LT"/>
        <s v="FRIOVIX COMERCIO DE"/>
        <s v="BH CORTE E DOBRA SER"/>
        <s v="GALVINOX COMERCIO DE"/>
        <s v="ANCORA CHUMBADORES "/>
        <s v="UNIVERSAL FERRO E AC"/>
        <s v="OPTIART SOLUTIONS SE"/>
        <s v="VOULK - COMERCIO DE"/>
        <s v="ANGULAR"/>
        <s v="WYRE SOLUCOES INTEGR"/>
        <s v="PPH COMUNICACAO VISU"/>
        <s v="WM ENGENHARIA"/>
        <s v="RTA REDE DE TECNOLOG"/>
        <s v="G.H. - PARAFUSOS E F"/>
        <s v="IFOR TEL TELECOMUNIC"/>
        <s v="ANDRADE MAQUINAS LTD"/>
        <s v="ROTOPLAN INDUSTRIA E"/>
        <s v="ISSOTELECOM LTDA"/>
        <s v="TELCABOS TELECOMUNIC"/>
        <s v="COMERCIO E INDUSTRIA"/>
        <s v="SANTIL"/>
        <s v="PONTUAL MATERIAIS PA"/>
        <s v="ACESSE INDUSTRIA"/>
        <s v="MANOEL EDUARDO NASCI"/>
        <s v="MOVITRONICS DO BRASI"/>
        <s v="IPSOS BRASIL PESQUIS"/>
        <s v="LIFE SHINING TECNOLO"/>
        <s v="ROZENILDA DE SOUZA S"/>
        <s v="SCANSOURCE BRASIL"/>
        <s v="COPELI INDUSTRIA E C"/>
        <s v="ARTE LINEAR PORTAS E"/>
        <s v="OTIMA CONCESSIONARIA"/>
        <s v="INDUSTRIA GOMES MOVE"/>
        <s v="INONET INFORMATICA L"/>
        <s v="GT ELETRICA E TECNOL"/>
        <s v="SND - ES"/>
        <s v="URANUS 2 COMUNICACAO"/>
        <s v="ALL COMPUTER "/>
        <s v="R C FERREIRA PERSIAN"/>
        <s v="LEANDRO TETSUO NAKAI"/>
        <s v="FURUKAWA ELECTRIC LA"/>
        <s v="DIGITALDOOR - IMPRES"/>
        <s v="FERAMENTAS GERAIS"/>
        <s v="CNMK EVENTOS E TREIN"/>
        <s v="HELIO AVELINO 250516"/>
        <s v="ISPLEX TECNOLOGIA"/>
        <s v="MICROCENTER TELEINFO"/>
        <s v="BUREAU PRINT INDUSTR"/>
        <s v="MCE - MICROTECNICA S"/>
        <s v="GURGELMIX MAQUINAS E"/>
        <s v="GOMAQ MAQUINAS PARA"/>
        <s v="MARISA ROCHA D' ANGE"/>
        <s v="ADP COMPONENTES "/>
        <s v="ELETRONICA SANTANA L"/>
        <s v="GAVETEIRO COMERCIO"/>
        <s v="PEDROSA"/>
        <s v="PROSPERINOX LOCACAO"/>
        <s v="TEC PAR COMERCIO DE"/>
        <s v="PRAIMER INDUSTRIALIZ"/>
        <s v="E. M. AMARAL - MAQUI"/>
        <s v="GUERRA METAIS"/>
        <s v="TECNOFERRAMENTAS COM"/>
        <s v="GSI GIOTEC SERVICOS"/>
        <s v="CONCESSIONARIA A HOR"/>
        <s v="PRECOLANDIA"/>
        <s v="FLEXTEC PECAS E EQUI"/>
        <s v="INVIRON TECHNOLOGIES S/A"/>
        <s v="SAMSUNG ELETRONICA D"/>
        <s v="PORTAL PLAST"/>
        <s v="COMPANY SOLUCOES EM"/>
        <s v="PHONOWAY COMERCIO E"/>
        <s v="PHONOWAY SISTEMAS"/>
        <s v="BRASIL OUTDOOR LTDA"/>
      </sharedItems>
    </cacheField>
    <cacheField name="Data de pagamento" numFmtId="14">
      <sharedItems containsSemiMixedTypes="0" containsNonDate="0" containsDate="1" containsString="0" minDate="2019-01-03T00:00:00" maxDate="2019-11-30T00:00:00" count="198">
        <d v="2019-01-03T00:00:00"/>
        <d v="2019-01-07T00:00:00"/>
        <d v="2019-01-09T00:00:00"/>
        <d v="2019-01-10T00:00:00"/>
        <d v="2019-01-11T00:00:00"/>
        <d v="2019-01-14T00:00:00"/>
        <d v="2019-01-16T00:00:00"/>
        <d v="2019-01-17T00:00:00"/>
        <d v="2019-01-18T00:00:00"/>
        <d v="2019-01-21T00:00:00"/>
        <d v="2019-01-28T00:00:00"/>
        <d v="2019-01-29T00:00:00"/>
        <d v="2019-01-30T00:00:00"/>
        <d v="2019-01-31T00:00:00"/>
        <d v="2019-02-01T00:00:00"/>
        <d v="2019-02-04T00:00:00"/>
        <d v="2019-02-07T00:00:00"/>
        <d v="2019-02-08T00:00:00"/>
        <d v="2019-02-11T00:00:00"/>
        <d v="2019-02-12T00:00:00"/>
        <d v="2019-02-13T00:00:00"/>
        <d v="2019-02-14T00:00:00"/>
        <d v="2019-02-15T00:00:00"/>
        <d v="2019-02-18T00:00:00"/>
        <d v="2019-02-19T00:00:00"/>
        <d v="2019-02-20T00:00:00"/>
        <d v="2019-02-22T00:00:00"/>
        <d v="2019-02-25T00:00:00"/>
        <d v="2019-02-28T00:00:00"/>
        <d v="2019-03-01T00:00:00"/>
        <d v="2019-03-06T00:00:00"/>
        <d v="2019-03-07T00:00:00"/>
        <d v="2019-03-08T00:00:00"/>
        <d v="2019-03-11T00:00:00"/>
        <d v="2019-03-15T00:00:00"/>
        <d v="2019-03-18T00:00:00"/>
        <d v="2019-03-19T00:00:00"/>
        <d v="2019-03-20T00:00:00"/>
        <d v="2019-03-21T00:00:00"/>
        <d v="2019-03-22T00:00:00"/>
        <d v="2019-03-25T00:00:00"/>
        <d v="2019-03-26T00:00:00"/>
        <d v="2019-03-27T00:00:00"/>
        <d v="2019-04-01T00:00:00"/>
        <d v="2019-04-02T00:00:00"/>
        <d v="2019-04-03T00:00:00"/>
        <d v="2019-04-04T00:00:00"/>
        <d v="2019-04-05T00:00:00"/>
        <d v="2019-04-08T00:00:00"/>
        <d v="2019-04-10T00:00:00"/>
        <d v="2019-04-12T00:00:00"/>
        <d v="2019-04-15T00:00:00"/>
        <d v="2019-04-16T00:00:00"/>
        <d v="2019-04-17T00:00:00"/>
        <d v="2019-04-18T00:00:00"/>
        <d v="2019-04-22T00:00:00"/>
        <d v="2019-04-23T00:00:00"/>
        <d v="2019-04-24T00:00:00"/>
        <d v="2019-04-25T00:00:00"/>
        <d v="2019-04-26T00:00:00"/>
        <d v="2019-04-29T00:00:00"/>
        <d v="2019-04-30T00:00:00"/>
        <d v="2019-05-02T00:00:00"/>
        <d v="2019-05-06T00:00:00"/>
        <d v="2019-05-07T00:00:00"/>
        <d v="2019-05-08T00:00:00"/>
        <d v="2019-05-09T00:00:00"/>
        <d v="2019-05-10T00:00:00"/>
        <d v="2019-05-13T00:00:00"/>
        <d v="2019-05-14T00:00:00"/>
        <d v="2019-05-15T00:00:00"/>
        <d v="2019-05-16T00:00:00"/>
        <d v="2019-05-17T00:00:00"/>
        <d v="2019-05-20T00:00:00"/>
        <d v="2019-05-21T00:00:00"/>
        <d v="2019-05-22T00:00:00"/>
        <d v="2019-05-24T00:00:00"/>
        <d v="2019-05-27T00:00:00"/>
        <d v="2019-05-28T00:00:00"/>
        <d v="2019-05-29T00:00:00"/>
        <d v="2019-05-30T00:00:00"/>
        <d v="2019-05-31T00:00:00"/>
        <d v="2019-06-03T00:00:00"/>
        <d v="2019-06-04T00:00:00"/>
        <d v="2019-06-05T00:00:00"/>
        <d v="2019-06-06T00:00:00"/>
        <d v="2019-06-07T00:00:00"/>
        <d v="2019-06-10T00:00:00"/>
        <d v="2019-06-11T00:00:00"/>
        <d v="2019-06-12T00:00:00"/>
        <d v="2019-06-13T00:00:00"/>
        <d v="2019-06-14T00:00:00"/>
        <d v="2019-06-17T00:00:00"/>
        <d v="2019-06-19T00:00:00"/>
        <d v="2019-06-21T00:00:00"/>
        <d v="2019-06-24T00:00:00"/>
        <d v="2019-06-25T00:00:00"/>
        <d v="2019-06-26T00:00:00"/>
        <d v="2019-06-27T00:00:00"/>
        <d v="2019-06-28T00:00:00"/>
        <d v="2019-07-01T00:00:00"/>
        <d v="2019-07-03T00:00:00"/>
        <d v="2019-07-04T00:00:00"/>
        <d v="2019-07-05T00:00:00"/>
        <d v="2019-07-08T00:00:00"/>
        <d v="2019-07-10T00:00:00"/>
        <d v="2019-07-12T00:00:00"/>
        <d v="2019-07-15T00:00:00"/>
        <d v="2019-07-16T00:00:00"/>
        <d v="2019-07-17T00:00:00"/>
        <d v="2019-07-18T00:00:00"/>
        <d v="2019-07-19T00:00:00"/>
        <d v="2019-07-22T00:00:00"/>
        <d v="2019-07-23T00:00:00"/>
        <d v="2019-07-26T00:00:00"/>
        <d v="2019-07-29T00:00:00"/>
        <d v="2019-07-30T00:00:00"/>
        <d v="2019-07-31T00:00:00"/>
        <d v="2019-08-01T00:00:00"/>
        <d v="2019-08-02T00:00:00"/>
        <d v="2019-08-05T00:00:00"/>
        <d v="2019-08-06T00:00:00"/>
        <d v="2019-08-07T00:00:00"/>
        <d v="2019-08-08T00:00:00"/>
        <d v="2019-08-09T00:00:00"/>
        <d v="2019-08-12T00:00:00"/>
        <d v="2019-08-13T00:00:00"/>
        <d v="2019-08-14T00:00:00"/>
        <d v="2019-08-15T00:00:00"/>
        <d v="2019-08-16T00:00:00"/>
        <d v="2019-08-19T00:00:00"/>
        <d v="2019-08-20T00:00:00"/>
        <d v="2019-08-21T00:00:00"/>
        <d v="2019-08-22T00:00:00"/>
        <d v="2019-08-23T00:00:00"/>
        <d v="2019-08-26T00:00:00"/>
        <d v="2019-08-27T00:00:00"/>
        <d v="2019-08-29T00:00:00"/>
        <d v="2019-08-30T00:00:00"/>
        <d v="2019-09-02T00:00:00"/>
        <d v="2019-09-03T00:00:00"/>
        <d v="2019-09-04T00:00:00"/>
        <d v="2019-09-05T00:00:00"/>
        <d v="2019-09-06T00:00:00"/>
        <d v="2019-09-09T00:00:00"/>
        <d v="2019-09-10T00:00:00"/>
        <d v="2019-09-11T00:00:00"/>
        <d v="2019-09-12T00:00:00"/>
        <d v="2019-09-13T00:00:00"/>
        <d v="2019-09-16T00:00:00"/>
        <d v="2019-09-17T00:00:00"/>
        <d v="2019-09-18T00:00:00"/>
        <d v="2019-09-19T00:00:00"/>
        <d v="2019-09-20T00:00:00"/>
        <d v="2019-09-23T00:00:00"/>
        <d v="2019-09-24T00:00:00"/>
        <d v="2019-09-25T00:00:00"/>
        <d v="2019-09-26T00:00:00"/>
        <d v="2019-09-27T00:00:00"/>
        <d v="2019-09-30T00:00:00"/>
        <d v="2019-10-01T00:00:00"/>
        <d v="2019-10-02T00:00:00"/>
        <d v="2019-10-03T00:00:00"/>
        <d v="2019-10-04T00:00:00"/>
        <d v="2019-10-07T00:00:00"/>
        <d v="2019-10-08T00:00:00"/>
        <d v="2019-10-09T00:00:00"/>
        <d v="2019-10-10T00:00:00"/>
        <d v="2019-10-14T00:00:00"/>
        <d v="2019-10-15T00:00:00"/>
        <d v="2019-10-16T00:00:00"/>
        <d v="2019-10-17T00:00:00"/>
        <d v="2019-10-18T00:00:00"/>
        <d v="2019-10-21T00:00:00"/>
        <d v="2019-10-22T00:00:00"/>
        <d v="2019-10-23T00:00:00"/>
        <d v="2019-10-24T00:00:00"/>
        <d v="2019-10-25T00:00:00"/>
        <d v="2019-10-28T00:00:00"/>
        <d v="2019-10-29T00:00:00"/>
        <d v="2019-10-30T00:00:00"/>
        <d v="2019-10-31T00:00:00"/>
        <d v="2019-11-01T00:00:00"/>
        <d v="2019-11-04T00:00:00"/>
        <d v="2019-11-05T00:00:00"/>
        <d v="2019-11-06T00:00:00"/>
        <d v="2019-11-07T00:00:00"/>
        <d v="2019-11-11T00:00:00"/>
        <d v="2019-11-12T00:00:00"/>
        <d v="2019-11-14T00:00:00"/>
        <d v="2019-11-18T00:00:00"/>
        <d v="2019-11-19T00:00:00"/>
        <d v="2019-11-21T00:00:00"/>
        <d v="2019-11-22T00:00:00"/>
        <d v="2019-11-25T00:00:00"/>
        <d v="2019-11-26T00:00:00"/>
        <d v="2019-11-28T00:00:00"/>
        <d v="2019-11-29T00:00:00"/>
      </sharedItems>
      <fieldGroup par="6" base="3">
        <rangePr groupBy="days" startDate="2019-01-03T00:00:00" endDate="2019-11-30T00:00:00"/>
        <groupItems count="368">
          <s v="&lt;03/01/2019"/>
          <s v="01/jan"/>
          <s v="02/jan"/>
          <s v="03/jan"/>
          <s v="04/jan"/>
          <s v="05/jan"/>
          <s v="06/jan"/>
          <s v="07/jan"/>
          <s v="08/jan"/>
          <s v="09/jan"/>
          <s v="10/jan"/>
          <s v="11/jan"/>
          <s v="12/jan"/>
          <s v="13/jan"/>
          <s v="14/jan"/>
          <s v="15/jan"/>
          <s v="16/jan"/>
          <s v="17/jan"/>
          <s v="18/jan"/>
          <s v="19/jan"/>
          <s v="20/jan"/>
          <s v="21/jan"/>
          <s v="22/jan"/>
          <s v="23/jan"/>
          <s v="24/jan"/>
          <s v="25/jan"/>
          <s v="26/jan"/>
          <s v="27/jan"/>
          <s v="28/jan"/>
          <s v="29/jan"/>
          <s v="30/jan"/>
          <s v="31/jan"/>
          <s v="01/fev"/>
          <s v="02/fev"/>
          <s v="03/fev"/>
          <s v="04/fev"/>
          <s v="05/fev"/>
          <s v="06/fev"/>
          <s v="07/fev"/>
          <s v="08/fev"/>
          <s v="09/fev"/>
          <s v="10/fev"/>
          <s v="11/fev"/>
          <s v="12/fev"/>
          <s v="13/fev"/>
          <s v="14/fev"/>
          <s v="15/fev"/>
          <s v="16/fev"/>
          <s v="17/fev"/>
          <s v="18/fev"/>
          <s v="19/fev"/>
          <s v="20/fev"/>
          <s v="21/fev"/>
          <s v="22/fev"/>
          <s v="23/fev"/>
          <s v="24/fev"/>
          <s v="25/fev"/>
          <s v="26/fev"/>
          <s v="27/fev"/>
          <s v="28/fev"/>
          <s v="29/fev"/>
          <s v="01/mar"/>
          <s v="02/mar"/>
          <s v="03/mar"/>
          <s v="04/mar"/>
          <s v="05/mar"/>
          <s v="06/mar"/>
          <s v="07/mar"/>
          <s v="08/mar"/>
          <s v="09/mar"/>
          <s v="10/mar"/>
          <s v="11/mar"/>
          <s v="12/mar"/>
          <s v="13/mar"/>
          <s v="14/mar"/>
          <s v="15/mar"/>
          <s v="16/mar"/>
          <s v="17/mar"/>
          <s v="18/mar"/>
          <s v="19/mar"/>
          <s v="20/mar"/>
          <s v="21/mar"/>
          <s v="22/mar"/>
          <s v="23/mar"/>
          <s v="24/mar"/>
          <s v="25/mar"/>
          <s v="26/mar"/>
          <s v="27/mar"/>
          <s v="28/mar"/>
          <s v="29/mar"/>
          <s v="30/mar"/>
          <s v="31/mar"/>
          <s v="01/abr"/>
          <s v="02/abr"/>
          <s v="03/abr"/>
          <s v="04/abr"/>
          <s v="05/abr"/>
          <s v="06/abr"/>
          <s v="07/abr"/>
          <s v="08/abr"/>
          <s v="09/abr"/>
          <s v="10/abr"/>
          <s v="11/abr"/>
          <s v="12/abr"/>
          <s v="13/abr"/>
          <s v="14/abr"/>
          <s v="15/abr"/>
          <s v="16/abr"/>
          <s v="17/abr"/>
          <s v="18/abr"/>
          <s v="19/abr"/>
          <s v="20/abr"/>
          <s v="21/abr"/>
          <s v="22/abr"/>
          <s v="23/abr"/>
          <s v="24/abr"/>
          <s v="25/abr"/>
          <s v="26/abr"/>
          <s v="27/abr"/>
          <s v="28/abr"/>
          <s v="29/abr"/>
          <s v="30/abr"/>
          <s v="01/mai"/>
          <s v="02/mai"/>
          <s v="03/mai"/>
          <s v="04/mai"/>
          <s v="05/mai"/>
          <s v="06/mai"/>
          <s v="07/mai"/>
          <s v="08/mai"/>
          <s v="09/mai"/>
          <s v="10/mai"/>
          <s v="11/mai"/>
          <s v="12/mai"/>
          <s v="13/mai"/>
          <s v="14/mai"/>
          <s v="15/mai"/>
          <s v="16/mai"/>
          <s v="17/mai"/>
          <s v="18/mai"/>
          <s v="19/mai"/>
          <s v="20/mai"/>
          <s v="21/mai"/>
          <s v="22/mai"/>
          <s v="23/mai"/>
          <s v="24/mai"/>
          <s v="25/mai"/>
          <s v="26/mai"/>
          <s v="27/mai"/>
          <s v="28/mai"/>
          <s v="29/mai"/>
          <s v="30/mai"/>
          <s v="31/mai"/>
          <s v="01/jun"/>
          <s v="02/jun"/>
          <s v="03/jun"/>
          <s v="04/jun"/>
          <s v="05/jun"/>
          <s v="06/jun"/>
          <s v="07/jun"/>
          <s v="08/jun"/>
          <s v="09/jun"/>
          <s v="10/jun"/>
          <s v="11/jun"/>
          <s v="12/jun"/>
          <s v="13/jun"/>
          <s v="14/jun"/>
          <s v="15/jun"/>
          <s v="16/jun"/>
          <s v="17/jun"/>
          <s v="18/jun"/>
          <s v="19/jun"/>
          <s v="20/jun"/>
          <s v="21/jun"/>
          <s v="22/jun"/>
          <s v="23/jun"/>
          <s v="24/jun"/>
          <s v="25/jun"/>
          <s v="26/jun"/>
          <s v="27/jun"/>
          <s v="28/jun"/>
          <s v="29/jun"/>
          <s v="30/jun"/>
          <s v="01/jul"/>
          <s v="02/jul"/>
          <s v="03/jul"/>
          <s v="04/jul"/>
          <s v="05/jul"/>
          <s v="06/jul"/>
          <s v="07/jul"/>
          <s v="08/jul"/>
          <s v="09/jul"/>
          <s v="10/jul"/>
          <s v="11/jul"/>
          <s v="12/jul"/>
          <s v="13/jul"/>
          <s v="14/jul"/>
          <s v="15/jul"/>
          <s v="16/jul"/>
          <s v="17/jul"/>
          <s v="18/jul"/>
          <s v="19/jul"/>
          <s v="20/jul"/>
          <s v="21/jul"/>
          <s v="22/jul"/>
          <s v="23/jul"/>
          <s v="24/jul"/>
          <s v="25/jul"/>
          <s v="26/jul"/>
          <s v="27/jul"/>
          <s v="28/jul"/>
          <s v="29/jul"/>
          <s v="30/jul"/>
          <s v="31/jul"/>
          <s v="01/ago"/>
          <s v="02/ago"/>
          <s v="03/ago"/>
          <s v="04/ago"/>
          <s v="05/ago"/>
          <s v="06/ago"/>
          <s v="07/ago"/>
          <s v="08/ago"/>
          <s v="09/ago"/>
          <s v="10/ago"/>
          <s v="11/ago"/>
          <s v="12/ago"/>
          <s v="13/ago"/>
          <s v="14/ago"/>
          <s v="15/ago"/>
          <s v="16/ago"/>
          <s v="17/ago"/>
          <s v="18/ago"/>
          <s v="19/ago"/>
          <s v="20/ago"/>
          <s v="21/ago"/>
          <s v="22/ago"/>
          <s v="23/ago"/>
          <s v="24/ago"/>
          <s v="25/ago"/>
          <s v="26/ago"/>
          <s v="27/ago"/>
          <s v="28/ago"/>
          <s v="29/ago"/>
          <s v="30/ago"/>
          <s v="31/ago"/>
          <s v="01/set"/>
          <s v="02/set"/>
          <s v="03/set"/>
          <s v="04/set"/>
          <s v="05/set"/>
          <s v="06/set"/>
          <s v="07/set"/>
          <s v="08/set"/>
          <s v="09/set"/>
          <s v="10/set"/>
          <s v="11/set"/>
          <s v="12/set"/>
          <s v="13/set"/>
          <s v="14/set"/>
          <s v="15/set"/>
          <s v="16/set"/>
          <s v="17/set"/>
          <s v="18/set"/>
          <s v="19/set"/>
          <s v="20/set"/>
          <s v="21/set"/>
          <s v="22/set"/>
          <s v="23/set"/>
          <s v="24/set"/>
          <s v="25/set"/>
          <s v="26/set"/>
          <s v="27/set"/>
          <s v="28/set"/>
          <s v="29/set"/>
          <s v="30/set"/>
          <s v="01/out"/>
          <s v="02/out"/>
          <s v="03/out"/>
          <s v="04/out"/>
          <s v="05/out"/>
          <s v="06/out"/>
          <s v="07/out"/>
          <s v="08/out"/>
          <s v="09/out"/>
          <s v="10/out"/>
          <s v="11/out"/>
          <s v="12/out"/>
          <s v="13/out"/>
          <s v="14/out"/>
          <s v="15/out"/>
          <s v="16/out"/>
          <s v="17/out"/>
          <s v="18/out"/>
          <s v="19/out"/>
          <s v="20/out"/>
          <s v="21/out"/>
          <s v="22/out"/>
          <s v="23/out"/>
          <s v="24/out"/>
          <s v="25/out"/>
          <s v="26/out"/>
          <s v="27/out"/>
          <s v="28/out"/>
          <s v="29/out"/>
          <s v="30/out"/>
          <s v="31/out"/>
          <s v="01/nov"/>
          <s v="02/nov"/>
          <s v="03/nov"/>
          <s v="04/nov"/>
          <s v="05/nov"/>
          <s v="06/nov"/>
          <s v="07/nov"/>
          <s v="08/nov"/>
          <s v="09/nov"/>
          <s v="10/nov"/>
          <s v="11/nov"/>
          <s v="12/nov"/>
          <s v="13/nov"/>
          <s v="14/nov"/>
          <s v="15/nov"/>
          <s v="16/nov"/>
          <s v="17/nov"/>
          <s v="18/nov"/>
          <s v="19/nov"/>
          <s v="20/nov"/>
          <s v="21/nov"/>
          <s v="22/nov"/>
          <s v="23/nov"/>
          <s v="24/nov"/>
          <s v="25/nov"/>
          <s v="26/nov"/>
          <s v="27/nov"/>
          <s v="28/nov"/>
          <s v="29/nov"/>
          <s v="30/nov"/>
          <s v="01/dez"/>
          <s v="02/dez"/>
          <s v="03/dez"/>
          <s v="04/dez"/>
          <s v="05/dez"/>
          <s v="06/dez"/>
          <s v="07/dez"/>
          <s v="08/dez"/>
          <s v="09/dez"/>
          <s v="10/dez"/>
          <s v="11/dez"/>
          <s v="12/dez"/>
          <s v="13/dez"/>
          <s v="14/dez"/>
          <s v="15/dez"/>
          <s v="16/dez"/>
          <s v="17/dez"/>
          <s v="18/dez"/>
          <s v="19/dez"/>
          <s v="20/dez"/>
          <s v="21/dez"/>
          <s v="22/dez"/>
          <s v="23/dez"/>
          <s v="24/dez"/>
          <s v="25/dez"/>
          <s v="26/dez"/>
          <s v="27/dez"/>
          <s v="28/dez"/>
          <s v="29/dez"/>
          <s v="30/dez"/>
          <s v="31/dez"/>
          <s v="&gt;30/11/2019"/>
        </groupItems>
      </fieldGroup>
    </cacheField>
    <cacheField name="Montante" numFmtId="44">
      <sharedItems containsSemiMixedTypes="0" containsString="0" containsNumber="1" minValue="69.5" maxValue="1546753.48"/>
    </cacheField>
    <cacheField name="Historico" numFmtId="0">
      <sharedItems/>
    </cacheField>
    <cacheField name="Meses" numFmtId="0" databaseField="0">
      <fieldGroup base="3">
        <rangePr groupBy="months" startDate="2019-01-03T00:00:00" endDate="2019-11-30T00:00:00"/>
        <groupItems count="14">
          <s v="&lt;03/01/2019"/>
          <s v="jan"/>
          <s v="fev"/>
          <s v="mar"/>
          <s v="abr"/>
          <s v="mai"/>
          <s v="jun"/>
          <s v="jul"/>
          <s v="ago"/>
          <s v="set"/>
          <s v="out"/>
          <s v="nov"/>
          <s v="dez"/>
          <s v="&gt;30/11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seni Oliveira Souza" refreshedDate="43805.635067592593" createdVersion="6" refreshedVersion="6" minRefreshableVersion="3" recordCount="804" xr:uid="{76A45DDD-F4CD-496B-9C68-A9D5E06FD084}">
  <cacheSource type="worksheet">
    <worksheetSource ref="D2:I806" sheet="Relatório de pagamentos"/>
  </cacheSource>
  <cacheFields count="7">
    <cacheField name="Empresa" numFmtId="0">
      <sharedItems/>
    </cacheField>
    <cacheField name="Ativo" numFmtId="0">
      <sharedItems containsBlank="1" count="14">
        <s v="REFORMA ESCRITÓRIO"/>
        <s v="SHOPPINGS"/>
        <s v="TI"/>
        <s v="LINHA 5"/>
        <s v="BANCAS"/>
        <s v="SUPERVIA"/>
        <s v="METRO RJ"/>
        <s v="LINHA 3"/>
        <s v="AEROPORTOS"/>
        <s v="LINHA 4"/>
        <s v="GALPÕES"/>
        <s v="PROJETO MAPA OOH"/>
        <s v="METRO BA"/>
        <m u="1"/>
      </sharedItems>
    </cacheField>
    <cacheField name="Nome Fornecedor" numFmtId="0">
      <sharedItems count="106">
        <s v="KLINT"/>
        <s v="LETRATOP"/>
        <s v="ELETRICA COMERCIAL"/>
        <s v="MILLANELO COMERCIO D"/>
        <s v="CONTROLE NET"/>
        <s v="DUAL COMP - COM. E D"/>
        <s v="LC VIANA"/>
        <s v="DELL COMPUTADORES DO"/>
        <s v="M5 TELECOM LTDA - ME"/>
        <s v="ACEPLUS"/>
        <s v="ENCON COMERCIAL DE C"/>
        <s v="JCDECAUX OUTDOOR LTD"/>
        <s v="OPEN 23"/>
        <s v="M3CORP"/>
        <s v="INGRAM MICRO BRASIL"/>
        <s v="ALL SPACE PROPAGANDA"/>
        <s v="COLD CONTROL AR COND"/>
        <s v="CORTEX INDUSTRIAL SY"/>
        <s v="VOGEL COMERCIO E SER"/>
        <s v="DIGILAN COMERCIO E S"/>
        <s v="A OBJETO URBANO INST"/>
        <s v="MG PRODUCAO E COMUNI"/>
        <s v="ABSEN"/>
        <s v="KERAXWEB SERVICOS DE"/>
        <s v="IRIS DECORACAO LTDA"/>
        <s v="TAS SISTEMAS INTEGRA"/>
        <s v="NOW LOGISTICS COMERC"/>
        <s v="DIEGO JOSE"/>
        <s v="GOVENO DO ESTADO DE"/>
        <s v="APPLE COMPUTER BRASI"/>
        <s v="LG"/>
        <s v="DUTRA MAQUINAS COMER"/>
        <s v="OIW INDUSTRIA ELETRO"/>
        <s v="INGRAM"/>
        <s v="INGRAM MICRO"/>
        <s v="LOJA ELETRICA LIMITA"/>
        <s v="WAZ HARDWARE IMPORT"/>
        <s v="INFOPARTZ COMUNICACA"/>
        <s v="SAMSUNG"/>
        <s v="CARTHOMS"/>
        <s v="COMERCIAL DALAPAR LT"/>
        <s v="FRIOVIX COMERCIO DE"/>
        <s v="BH CORTE E DOBRA SER"/>
        <s v="GALVINOX COMERCIO DE"/>
        <s v="ANCORA CHUMBADORES "/>
        <s v="UNIVERSAL FERRO E AC"/>
        <s v="OPTIART SOLUTIONS SE"/>
        <s v="VOULK - COMERCIO DE"/>
        <s v="ANGULAR"/>
        <s v="WYRE SOLUCOES INTEGR"/>
        <s v="PPH COMUNICACAO VISU"/>
        <s v="WM ENGENHARIA"/>
        <s v="RTA REDE DE TECNOLOG"/>
        <s v="G.H. - PARAFUSOS E F"/>
        <s v="IFOR TEL TELECOMUNIC"/>
        <s v="ANDRADE MAQUINAS LTD"/>
        <s v="ROTOPLAN INDUSTRIA E"/>
        <s v="ISSOTELECOM LTDA"/>
        <s v="TELCABOS TELECOMUNIC"/>
        <s v="COMERCIO E INDUSTRIA"/>
        <s v="SANTIL"/>
        <s v="PONTUAL MATERIAIS PA"/>
        <s v="ACESSE INDUSTRIA"/>
        <s v="MANOEL EDUARDO NASCI"/>
        <s v="MOVITRONICS DO BRASI"/>
        <s v="IPSOS BRASIL PESQUIS"/>
        <s v="LIFE SHINING TECNOLO"/>
        <s v="ROZENILDA DE SOUZA S"/>
        <s v="SCANSOURCE BRASIL"/>
        <s v="COPELI INDUSTRIA E C"/>
        <s v="ARTE LINEAR PORTAS E"/>
        <s v="OTIMA CONCESSIONARIA"/>
        <s v="INDUSTRIA GOMES MOVE"/>
        <s v="INONET INFORMATICA L"/>
        <s v="GT ELETRICA E TECNOL"/>
        <s v="SND - ES"/>
        <s v="URANUS 2 COMUNICACAO"/>
        <s v="ALL COMPUTER "/>
        <s v="R C FERREIRA PERSIAN"/>
        <s v="LEANDRO TETSUO NAKAI"/>
        <s v="FURUKAWA ELECTRIC LA"/>
        <s v="DIGITALDOOR - IMPRES"/>
        <s v="FERAMENTAS GERAIS"/>
        <s v="CNMK EVENTOS E TREIN"/>
        <s v="HELIO AVELINO 250516"/>
        <s v="ISPLEX TECNOLOGIA"/>
        <s v="MICROCENTER TELEINFO"/>
        <s v="BUREAU PRINT INDUSTR"/>
        <s v="MCE - MICROTECNICA S"/>
        <s v="GURGELMIX MAQUINAS E"/>
        <s v="GOMAQ MAQUINAS PARA"/>
        <s v="MARISA ROCHA D' ANGE"/>
        <s v="ADP COMPONENTES "/>
        <s v="ELETRONICA SANTANA L"/>
        <s v="GAVETEIRO COMERCIO"/>
        <s v="PEDROSA"/>
        <s v="PROSPERINOX LOCACAO"/>
        <s v="TEC PAR COMERCIO DE"/>
        <s v="PRAIMER INDUSTRIALIZ"/>
        <s v="E. M. AMARAL - MAQUI"/>
        <s v="GUERRA METAIS"/>
        <s v="TECNOFERRAMENTAS COM"/>
        <s v="GSI GIOTEC SERVICOS"/>
        <s v="CONCESSIONARIA A HOR"/>
        <s v="PRECOLANDIA"/>
        <s v="ELETRICA COMERCIAL A" u="1"/>
      </sharedItems>
    </cacheField>
    <cacheField name="Data de pagamento" numFmtId="14">
      <sharedItems containsSemiMixedTypes="0" containsNonDate="0" containsDate="1" containsString="0" minDate="2019-01-03T00:00:00" maxDate="2019-11-01T00:00:00" count="182">
        <d v="2019-01-03T00:00:00"/>
        <d v="2019-01-07T00:00:00"/>
        <d v="2019-01-09T00:00:00"/>
        <d v="2019-01-10T00:00:00"/>
        <d v="2019-01-11T00:00:00"/>
        <d v="2019-01-14T00:00:00"/>
        <d v="2019-01-16T00:00:00"/>
        <d v="2019-01-17T00:00:00"/>
        <d v="2019-01-18T00:00:00"/>
        <d v="2019-01-21T00:00:00"/>
        <d v="2019-01-28T00:00:00"/>
        <d v="2019-01-29T00:00:00"/>
        <d v="2019-01-30T00:00:00"/>
        <d v="2019-01-31T00:00:00"/>
        <d v="2019-02-01T00:00:00"/>
        <d v="2019-02-04T00:00:00"/>
        <d v="2019-02-07T00:00:00"/>
        <d v="2019-02-08T00:00:00"/>
        <d v="2019-02-11T00:00:00"/>
        <d v="2019-02-12T00:00:00"/>
        <d v="2019-02-13T00:00:00"/>
        <d v="2019-02-14T00:00:00"/>
        <d v="2019-02-15T00:00:00"/>
        <d v="2019-02-18T00:00:00"/>
        <d v="2019-02-19T00:00:00"/>
        <d v="2019-02-20T00:00:00"/>
        <d v="2019-02-22T00:00:00"/>
        <d v="2019-02-25T00:00:00"/>
        <d v="2019-02-28T00:00:00"/>
        <d v="2019-03-01T00:00:00"/>
        <d v="2019-03-06T00:00:00"/>
        <d v="2019-03-07T00:00:00"/>
        <d v="2019-03-08T00:00:00"/>
        <d v="2019-03-11T00:00:00"/>
        <d v="2019-03-15T00:00:00"/>
        <d v="2019-03-18T00:00:00"/>
        <d v="2019-03-19T00:00:00"/>
        <d v="2019-03-20T00:00:00"/>
        <d v="2019-03-21T00:00:00"/>
        <d v="2019-03-22T00:00:00"/>
        <d v="2019-03-25T00:00:00"/>
        <d v="2019-03-26T00:00:00"/>
        <d v="2019-03-27T00:00:00"/>
        <d v="2019-04-01T00:00:00"/>
        <d v="2019-04-02T00:00:00"/>
        <d v="2019-04-03T00:00:00"/>
        <d v="2019-04-04T00:00:00"/>
        <d v="2019-04-05T00:00:00"/>
        <d v="2019-04-08T00:00:00"/>
        <d v="2019-04-10T00:00:00"/>
        <d v="2019-04-12T00:00:00"/>
        <d v="2019-04-15T00:00:00"/>
        <d v="2019-04-16T00:00:00"/>
        <d v="2019-04-17T00:00:00"/>
        <d v="2019-04-18T00:00:00"/>
        <d v="2019-04-22T00:00:00"/>
        <d v="2019-04-23T00:00:00"/>
        <d v="2019-04-24T00:00:00"/>
        <d v="2019-04-25T00:00:00"/>
        <d v="2019-04-26T00:00:00"/>
        <d v="2019-04-29T00:00:00"/>
        <d v="2019-04-30T00:00:00"/>
        <d v="2019-05-02T00:00:00"/>
        <d v="2019-05-06T00:00:00"/>
        <d v="2019-05-07T00:00:00"/>
        <d v="2019-05-08T00:00:00"/>
        <d v="2019-05-09T00:00:00"/>
        <d v="2019-05-10T00:00:00"/>
        <d v="2019-05-13T00:00:00"/>
        <d v="2019-05-14T00:00:00"/>
        <d v="2019-05-15T00:00:00"/>
        <d v="2019-05-16T00:00:00"/>
        <d v="2019-05-17T00:00:00"/>
        <d v="2019-05-20T00:00:00"/>
        <d v="2019-05-21T00:00:00"/>
        <d v="2019-05-22T00:00:00"/>
        <d v="2019-05-24T00:00:00"/>
        <d v="2019-05-27T00:00:00"/>
        <d v="2019-05-28T00:00:00"/>
        <d v="2019-05-29T00:00:00"/>
        <d v="2019-05-30T00:00:00"/>
        <d v="2019-05-31T00:00:00"/>
        <d v="2019-06-03T00:00:00"/>
        <d v="2019-06-04T00:00:00"/>
        <d v="2019-06-05T00:00:00"/>
        <d v="2019-06-06T00:00:00"/>
        <d v="2019-06-07T00:00:00"/>
        <d v="2019-06-10T00:00:00"/>
        <d v="2019-06-11T00:00:00"/>
        <d v="2019-06-12T00:00:00"/>
        <d v="2019-06-13T00:00:00"/>
        <d v="2019-06-14T00:00:00"/>
        <d v="2019-06-17T00:00:00"/>
        <d v="2019-06-19T00:00:00"/>
        <d v="2019-06-21T00:00:00"/>
        <d v="2019-06-24T00:00:00"/>
        <d v="2019-06-25T00:00:00"/>
        <d v="2019-06-26T00:00:00"/>
        <d v="2019-06-27T00:00:00"/>
        <d v="2019-06-28T00:00:00"/>
        <d v="2019-07-01T00:00:00"/>
        <d v="2019-07-03T00:00:00"/>
        <d v="2019-07-04T00:00:00"/>
        <d v="2019-07-05T00:00:00"/>
        <d v="2019-07-08T00:00:00"/>
        <d v="2019-07-10T00:00:00"/>
        <d v="2019-07-12T00:00:00"/>
        <d v="2019-07-15T00:00:00"/>
        <d v="2019-07-16T00:00:00"/>
        <d v="2019-07-17T00:00:00"/>
        <d v="2019-07-18T00:00:00"/>
        <d v="2019-07-19T00:00:00"/>
        <d v="2019-07-22T00:00:00"/>
        <d v="2019-07-23T00:00:00"/>
        <d v="2019-07-26T00:00:00"/>
        <d v="2019-07-29T00:00:00"/>
        <d v="2019-07-30T00:00:00"/>
        <d v="2019-07-31T00:00:00"/>
        <d v="2019-08-01T00:00:00"/>
        <d v="2019-08-02T00:00:00"/>
        <d v="2019-08-05T00:00:00"/>
        <d v="2019-08-06T00:00:00"/>
        <d v="2019-08-07T00:00:00"/>
        <d v="2019-08-08T00:00:00"/>
        <d v="2019-08-09T00:00:00"/>
        <d v="2019-08-12T00:00:00"/>
        <d v="2019-08-13T00:00:00"/>
        <d v="2019-08-14T00:00:00"/>
        <d v="2019-08-15T00:00:00"/>
        <d v="2019-08-16T00:00:00"/>
        <d v="2019-08-19T00:00:00"/>
        <d v="2019-08-20T00:00:00"/>
        <d v="2019-08-21T00:00:00"/>
        <d v="2019-08-22T00:00:00"/>
        <d v="2019-08-23T00:00:00"/>
        <d v="2019-08-26T00:00:00"/>
        <d v="2019-08-27T00:00:00"/>
        <d v="2019-08-29T00:00:00"/>
        <d v="2019-08-30T00:00:00"/>
        <d v="2019-09-02T00:00:00"/>
        <d v="2019-09-03T00:00:00"/>
        <d v="2019-09-04T00:00:00"/>
        <d v="2019-09-05T00:00:00"/>
        <d v="2019-09-06T00:00:00"/>
        <d v="2019-09-09T00:00:00"/>
        <d v="2019-09-10T00:00:00"/>
        <d v="2019-09-11T00:00:00"/>
        <d v="2019-09-12T00:00:00"/>
        <d v="2019-09-13T00:00:00"/>
        <d v="2019-09-16T00:00:00"/>
        <d v="2019-09-17T00:00:00"/>
        <d v="2019-09-18T00:00:00"/>
        <d v="2019-09-19T00:00:00"/>
        <d v="2019-09-20T00:00:00"/>
        <d v="2019-09-23T00:00:00"/>
        <d v="2019-09-24T00:00:00"/>
        <d v="2019-09-25T00:00:00"/>
        <d v="2019-09-26T00:00:00"/>
        <d v="2019-09-27T00:00:00"/>
        <d v="2019-09-30T00:00:00"/>
        <d v="2019-10-01T00:00:00"/>
        <d v="2019-10-02T00:00:00"/>
        <d v="2019-10-03T00:00:00"/>
        <d v="2019-10-04T00:00:00"/>
        <d v="2019-10-07T00:00:00"/>
        <d v="2019-10-08T00:00:00"/>
        <d v="2019-10-09T00:00:00"/>
        <d v="2019-10-10T00:00:00"/>
        <d v="2019-10-14T00:00:00"/>
        <d v="2019-10-15T00:00:00"/>
        <d v="2019-10-16T00:00:00"/>
        <d v="2019-10-17T00:00:00"/>
        <d v="2019-10-18T00:00:00"/>
        <d v="2019-10-21T00:00:00"/>
        <d v="2019-10-22T00:00:00"/>
        <d v="2019-10-23T00:00:00"/>
        <d v="2019-10-24T00:00:00"/>
        <d v="2019-10-25T00:00:00"/>
        <d v="2019-10-28T00:00:00"/>
        <d v="2019-10-29T00:00:00"/>
        <d v="2019-10-30T00:00:00"/>
        <d v="2019-10-31T00:00:00"/>
      </sharedItems>
      <fieldGroup par="6" base="3">
        <rangePr groupBy="days" startDate="2019-01-03T00:00:00" endDate="2019-11-01T00:00:00"/>
        <groupItems count="368">
          <s v="&lt;03/01/2019"/>
          <s v="01/jan"/>
          <s v="02/jan"/>
          <s v="03/jan"/>
          <s v="04/jan"/>
          <s v="05/jan"/>
          <s v="06/jan"/>
          <s v="07/jan"/>
          <s v="08/jan"/>
          <s v="09/jan"/>
          <s v="10/jan"/>
          <s v="11/jan"/>
          <s v="12/jan"/>
          <s v="13/jan"/>
          <s v="14/jan"/>
          <s v="15/jan"/>
          <s v="16/jan"/>
          <s v="17/jan"/>
          <s v="18/jan"/>
          <s v="19/jan"/>
          <s v="20/jan"/>
          <s v="21/jan"/>
          <s v="22/jan"/>
          <s v="23/jan"/>
          <s v="24/jan"/>
          <s v="25/jan"/>
          <s v="26/jan"/>
          <s v="27/jan"/>
          <s v="28/jan"/>
          <s v="29/jan"/>
          <s v="30/jan"/>
          <s v="31/jan"/>
          <s v="01/fev"/>
          <s v="02/fev"/>
          <s v="03/fev"/>
          <s v="04/fev"/>
          <s v="05/fev"/>
          <s v="06/fev"/>
          <s v="07/fev"/>
          <s v="08/fev"/>
          <s v="09/fev"/>
          <s v="10/fev"/>
          <s v="11/fev"/>
          <s v="12/fev"/>
          <s v="13/fev"/>
          <s v="14/fev"/>
          <s v="15/fev"/>
          <s v="16/fev"/>
          <s v="17/fev"/>
          <s v="18/fev"/>
          <s v="19/fev"/>
          <s v="20/fev"/>
          <s v="21/fev"/>
          <s v="22/fev"/>
          <s v="23/fev"/>
          <s v="24/fev"/>
          <s v="25/fev"/>
          <s v="26/fev"/>
          <s v="27/fev"/>
          <s v="28/fev"/>
          <s v="29/fev"/>
          <s v="01/mar"/>
          <s v="02/mar"/>
          <s v="03/mar"/>
          <s v="04/mar"/>
          <s v="05/mar"/>
          <s v="06/mar"/>
          <s v="07/mar"/>
          <s v="08/mar"/>
          <s v="09/mar"/>
          <s v="10/mar"/>
          <s v="11/mar"/>
          <s v="12/mar"/>
          <s v="13/mar"/>
          <s v="14/mar"/>
          <s v="15/mar"/>
          <s v="16/mar"/>
          <s v="17/mar"/>
          <s v="18/mar"/>
          <s v="19/mar"/>
          <s v="20/mar"/>
          <s v="21/mar"/>
          <s v="22/mar"/>
          <s v="23/mar"/>
          <s v="24/mar"/>
          <s v="25/mar"/>
          <s v="26/mar"/>
          <s v="27/mar"/>
          <s v="28/mar"/>
          <s v="29/mar"/>
          <s v="30/mar"/>
          <s v="31/mar"/>
          <s v="01/abr"/>
          <s v="02/abr"/>
          <s v="03/abr"/>
          <s v="04/abr"/>
          <s v="05/abr"/>
          <s v="06/abr"/>
          <s v="07/abr"/>
          <s v="08/abr"/>
          <s v="09/abr"/>
          <s v="10/abr"/>
          <s v="11/abr"/>
          <s v="12/abr"/>
          <s v="13/abr"/>
          <s v="14/abr"/>
          <s v="15/abr"/>
          <s v="16/abr"/>
          <s v="17/abr"/>
          <s v="18/abr"/>
          <s v="19/abr"/>
          <s v="20/abr"/>
          <s v="21/abr"/>
          <s v="22/abr"/>
          <s v="23/abr"/>
          <s v="24/abr"/>
          <s v="25/abr"/>
          <s v="26/abr"/>
          <s v="27/abr"/>
          <s v="28/abr"/>
          <s v="29/abr"/>
          <s v="30/abr"/>
          <s v="01/mai"/>
          <s v="02/mai"/>
          <s v="03/mai"/>
          <s v="04/mai"/>
          <s v="05/mai"/>
          <s v="06/mai"/>
          <s v="07/mai"/>
          <s v="08/mai"/>
          <s v="09/mai"/>
          <s v="10/mai"/>
          <s v="11/mai"/>
          <s v="12/mai"/>
          <s v="13/mai"/>
          <s v="14/mai"/>
          <s v="15/mai"/>
          <s v="16/mai"/>
          <s v="17/mai"/>
          <s v="18/mai"/>
          <s v="19/mai"/>
          <s v="20/mai"/>
          <s v="21/mai"/>
          <s v="22/mai"/>
          <s v="23/mai"/>
          <s v="24/mai"/>
          <s v="25/mai"/>
          <s v="26/mai"/>
          <s v="27/mai"/>
          <s v="28/mai"/>
          <s v="29/mai"/>
          <s v="30/mai"/>
          <s v="31/mai"/>
          <s v="01/jun"/>
          <s v="02/jun"/>
          <s v="03/jun"/>
          <s v="04/jun"/>
          <s v="05/jun"/>
          <s v="06/jun"/>
          <s v="07/jun"/>
          <s v="08/jun"/>
          <s v="09/jun"/>
          <s v="10/jun"/>
          <s v="11/jun"/>
          <s v="12/jun"/>
          <s v="13/jun"/>
          <s v="14/jun"/>
          <s v="15/jun"/>
          <s v="16/jun"/>
          <s v="17/jun"/>
          <s v="18/jun"/>
          <s v="19/jun"/>
          <s v="20/jun"/>
          <s v="21/jun"/>
          <s v="22/jun"/>
          <s v="23/jun"/>
          <s v="24/jun"/>
          <s v="25/jun"/>
          <s v="26/jun"/>
          <s v="27/jun"/>
          <s v="28/jun"/>
          <s v="29/jun"/>
          <s v="30/jun"/>
          <s v="01/jul"/>
          <s v="02/jul"/>
          <s v="03/jul"/>
          <s v="04/jul"/>
          <s v="05/jul"/>
          <s v="06/jul"/>
          <s v="07/jul"/>
          <s v="08/jul"/>
          <s v="09/jul"/>
          <s v="10/jul"/>
          <s v="11/jul"/>
          <s v="12/jul"/>
          <s v="13/jul"/>
          <s v="14/jul"/>
          <s v="15/jul"/>
          <s v="16/jul"/>
          <s v="17/jul"/>
          <s v="18/jul"/>
          <s v="19/jul"/>
          <s v="20/jul"/>
          <s v="21/jul"/>
          <s v="22/jul"/>
          <s v="23/jul"/>
          <s v="24/jul"/>
          <s v="25/jul"/>
          <s v="26/jul"/>
          <s v="27/jul"/>
          <s v="28/jul"/>
          <s v="29/jul"/>
          <s v="30/jul"/>
          <s v="31/jul"/>
          <s v="01/ago"/>
          <s v="02/ago"/>
          <s v="03/ago"/>
          <s v="04/ago"/>
          <s v="05/ago"/>
          <s v="06/ago"/>
          <s v="07/ago"/>
          <s v="08/ago"/>
          <s v="09/ago"/>
          <s v="10/ago"/>
          <s v="11/ago"/>
          <s v="12/ago"/>
          <s v="13/ago"/>
          <s v="14/ago"/>
          <s v="15/ago"/>
          <s v="16/ago"/>
          <s v="17/ago"/>
          <s v="18/ago"/>
          <s v="19/ago"/>
          <s v="20/ago"/>
          <s v="21/ago"/>
          <s v="22/ago"/>
          <s v="23/ago"/>
          <s v="24/ago"/>
          <s v="25/ago"/>
          <s v="26/ago"/>
          <s v="27/ago"/>
          <s v="28/ago"/>
          <s v="29/ago"/>
          <s v="30/ago"/>
          <s v="31/ago"/>
          <s v="01/set"/>
          <s v="02/set"/>
          <s v="03/set"/>
          <s v="04/set"/>
          <s v="05/set"/>
          <s v="06/set"/>
          <s v="07/set"/>
          <s v="08/set"/>
          <s v="09/set"/>
          <s v="10/set"/>
          <s v="11/set"/>
          <s v="12/set"/>
          <s v="13/set"/>
          <s v="14/set"/>
          <s v="15/set"/>
          <s v="16/set"/>
          <s v="17/set"/>
          <s v="18/set"/>
          <s v="19/set"/>
          <s v="20/set"/>
          <s v="21/set"/>
          <s v="22/set"/>
          <s v="23/set"/>
          <s v="24/set"/>
          <s v="25/set"/>
          <s v="26/set"/>
          <s v="27/set"/>
          <s v="28/set"/>
          <s v="29/set"/>
          <s v="30/set"/>
          <s v="01/out"/>
          <s v="02/out"/>
          <s v="03/out"/>
          <s v="04/out"/>
          <s v="05/out"/>
          <s v="06/out"/>
          <s v="07/out"/>
          <s v="08/out"/>
          <s v="09/out"/>
          <s v="10/out"/>
          <s v="11/out"/>
          <s v="12/out"/>
          <s v="13/out"/>
          <s v="14/out"/>
          <s v="15/out"/>
          <s v="16/out"/>
          <s v="17/out"/>
          <s v="18/out"/>
          <s v="19/out"/>
          <s v="20/out"/>
          <s v="21/out"/>
          <s v="22/out"/>
          <s v="23/out"/>
          <s v="24/out"/>
          <s v="25/out"/>
          <s v="26/out"/>
          <s v="27/out"/>
          <s v="28/out"/>
          <s v="29/out"/>
          <s v="30/out"/>
          <s v="31/out"/>
          <s v="01/nov"/>
          <s v="02/nov"/>
          <s v="03/nov"/>
          <s v="04/nov"/>
          <s v="05/nov"/>
          <s v="06/nov"/>
          <s v="07/nov"/>
          <s v="08/nov"/>
          <s v="09/nov"/>
          <s v="10/nov"/>
          <s v="11/nov"/>
          <s v="12/nov"/>
          <s v="13/nov"/>
          <s v="14/nov"/>
          <s v="15/nov"/>
          <s v="16/nov"/>
          <s v="17/nov"/>
          <s v="18/nov"/>
          <s v="19/nov"/>
          <s v="20/nov"/>
          <s v="21/nov"/>
          <s v="22/nov"/>
          <s v="23/nov"/>
          <s v="24/nov"/>
          <s v="25/nov"/>
          <s v="26/nov"/>
          <s v="27/nov"/>
          <s v="28/nov"/>
          <s v="29/nov"/>
          <s v="30/nov"/>
          <s v="01/dez"/>
          <s v="02/dez"/>
          <s v="03/dez"/>
          <s v="04/dez"/>
          <s v="05/dez"/>
          <s v="06/dez"/>
          <s v="07/dez"/>
          <s v="08/dez"/>
          <s v="09/dez"/>
          <s v="10/dez"/>
          <s v="11/dez"/>
          <s v="12/dez"/>
          <s v="13/dez"/>
          <s v="14/dez"/>
          <s v="15/dez"/>
          <s v="16/dez"/>
          <s v="17/dez"/>
          <s v="18/dez"/>
          <s v="19/dez"/>
          <s v="20/dez"/>
          <s v="21/dez"/>
          <s v="22/dez"/>
          <s v="23/dez"/>
          <s v="24/dez"/>
          <s v="25/dez"/>
          <s v="26/dez"/>
          <s v="27/dez"/>
          <s v="28/dez"/>
          <s v="29/dez"/>
          <s v="30/dez"/>
          <s v="31/dez"/>
          <s v="&gt;01/11/2019"/>
        </groupItems>
      </fieldGroup>
    </cacheField>
    <cacheField name="Montante" numFmtId="44">
      <sharedItems containsSemiMixedTypes="0" containsString="0" containsNumber="1" minValue="69.5" maxValue="1546753.48"/>
    </cacheField>
    <cacheField name="Historico" numFmtId="0">
      <sharedItems/>
    </cacheField>
    <cacheField name="Meses" numFmtId="0" databaseField="0">
      <fieldGroup base="3">
        <rangePr groupBy="months" startDate="2019-01-03T00:00:00" endDate="2019-11-01T00:00:00"/>
        <groupItems count="14">
          <s v="&lt;03/01/2019"/>
          <s v="jan"/>
          <s v="fev"/>
          <s v="mar"/>
          <s v="abr"/>
          <s v="mai"/>
          <s v="jun"/>
          <s v="jul"/>
          <s v="ago"/>
          <s v="set"/>
          <s v="out"/>
          <s v="nov"/>
          <s v="dez"/>
          <s v="&gt;01/11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seni Oliveira Souza" refreshedDate="43840.566727777776" createdVersion="6" refreshedVersion="6" minRefreshableVersion="3" recordCount="974" xr:uid="{94CE8FAD-BBAF-47A0-9280-EFF022D71C19}">
  <cacheSource type="worksheet">
    <worksheetSource ref="D2:I976" sheet="Relatório de pagamentos"/>
  </cacheSource>
  <cacheFields count="7">
    <cacheField name="Empresa" numFmtId="0">
      <sharedItems/>
    </cacheField>
    <cacheField name="Ativo" numFmtId="0">
      <sharedItems count="14">
        <s v="REFORMA ESCRITÓRIO"/>
        <s v="SHOPPINGS"/>
        <s v="TI"/>
        <s v="LINHA 5"/>
        <s v="BANCAS"/>
        <s v="SUPERVIA"/>
        <s v="METRO RJ"/>
        <s v="LINHA 3"/>
        <s v="AEROPORTOS"/>
        <s v="LINHA 4"/>
        <s v="GALPÕES"/>
        <s v="PROJETO MAPA OOH"/>
        <s v="METRO BA"/>
        <s v="TEMBICI"/>
      </sharedItems>
    </cacheField>
    <cacheField name="Nome Fornecedor" numFmtId="0">
      <sharedItems count="119">
        <s v="KLINT"/>
        <s v="LETRATOP"/>
        <s v="ELETRICA COMERCIAL"/>
        <s v="MILLANELO COMERCIO D"/>
        <s v="CONTROLE NET"/>
        <s v="DUAL COMP - COM. E D"/>
        <s v="LC VIANA"/>
        <s v="DELL COMPUTADORES DO"/>
        <s v="M5 TELECOM LTDA - ME"/>
        <s v="ACEPLUS"/>
        <s v="ENCON COMERCIAL DE C"/>
        <s v="JCDECAUX OUTDOOR LTD"/>
        <s v="OPEN 23"/>
        <s v="M3CORP"/>
        <s v="INGRAM"/>
        <s v="ALL SPACE PROPAGANDA"/>
        <s v="COLD CONTROL AR COND"/>
        <s v="CORTEX INDUSTRIAL SY"/>
        <s v="VOGEL COMERCIO E SER"/>
        <s v="DIGILAN COMERCIO E S"/>
        <s v="A OBJETO URBANO INST"/>
        <s v="MG PRODUCAO E COMUNI"/>
        <s v="ABSEN"/>
        <s v="KERAXWEB SERVICOS DE"/>
        <s v="IRIS DECORACAO LTDA"/>
        <s v="TAS SISTEMAS INTEGRA"/>
        <s v="NOW LOGISTICS COMERC"/>
        <s v="DIEGO JOSE"/>
        <s v="GOVENO DO ESTADO DE"/>
        <s v="APPLE COMPUTER BRASI"/>
        <s v="LG"/>
        <s v="DUTRA MAQUINAS COMER"/>
        <s v="OIW INDUSTRIA ELETRO"/>
        <s v="LOJA ELETRICA LIMITA"/>
        <s v="WAZ HARDWARE IMPORT"/>
        <s v="INFOPARTZ COMUNICACA"/>
        <s v="SAMSUNG"/>
        <s v="CARTHOMS"/>
        <s v="COMERCIAL DALAPAR LT"/>
        <s v="FRIOVIX COMERCIO DE"/>
        <s v="BH CORTE E DOBRA SER"/>
        <s v="GALVINOX COMERCIO DE"/>
        <s v="ANCORA CHUMBADORES "/>
        <s v="UNIVERSAL FERRO E AC"/>
        <s v="OPTIART SOLUTIONS SE"/>
        <s v="VOULK - COMERCIO DE"/>
        <s v="ANGULAR"/>
        <s v="WYRE SOLUCOES INTEGR"/>
        <s v="PPH COMUNICACAO VISU"/>
        <s v="WM ENGENHARIA"/>
        <s v="RTA REDE DE TECNOLOG"/>
        <s v="G.H. - PARAFUSOS E F"/>
        <s v="IFOR TEL TELECOMUNIC"/>
        <s v="ANDRADE MAQUINAS LTD"/>
        <s v="ROTOPLAN INDUSTRIA E"/>
        <s v="ISSOTELECOM LTDA"/>
        <s v="TELCABOS TELECOMUNIC"/>
        <s v="COMERCIO E INDUSTRIA"/>
        <s v="SANTIL"/>
        <s v="PONTUAL MATERIAIS PA"/>
        <s v="ACESSE INDUSTRIA"/>
        <s v="MANOEL EDUARDO NASCI"/>
        <s v="MOVITRONICS DO BRASI"/>
        <s v="IPSOS BRASIL PESQUIS"/>
        <s v="LIFE SHINING TECNOLO"/>
        <s v="ROZENILDA DE SOUZA S"/>
        <s v="SCANSOURCE BRASIL"/>
        <s v="COPELI INDUSTRIA E C"/>
        <s v="ARTE LINEAR PORTAS E"/>
        <s v="OTIMA CONCESSIONARIA"/>
        <s v="INDUSTRIA GOMES MOVE"/>
        <s v="INONET INFORMATICA L"/>
        <s v="GT ELETRICA E TECNOL"/>
        <s v="SND - ES"/>
        <s v="URANUS 2 COMUNICACAO"/>
        <s v="ALL COMPUTER "/>
        <s v="R C FERREIRA PERSIAN"/>
        <s v="LEANDRO TETSUO NAKAI"/>
        <s v="FURUKAWA ELECTRIC LA"/>
        <s v="DIGITALDOOR - IMPRES"/>
        <s v="FERAMENTAS GERAIS"/>
        <s v="CNMK EVENTOS E TREIN"/>
        <s v="HELIO AVELINO 250516"/>
        <s v="ISPLEX TECNOLOGIA"/>
        <s v="MICROCENTER TELEINFO"/>
        <s v="BUREAU PRINT INDUSTR"/>
        <s v="MCE - MICROTECNICA S"/>
        <s v="GURGELMIX MAQUINAS E"/>
        <s v="GOMAQ MAQUINAS PARA"/>
        <s v="MARISA ROCHA D' ANGE"/>
        <s v="ADP COMPONENTES "/>
        <s v="ELETRONICA SANTANA L"/>
        <s v="GAVETEIRO COMERCIO"/>
        <s v="PEDROSA"/>
        <s v="PROSPERINOX LOCACAO"/>
        <s v="TEC PAR COMERCIO DE"/>
        <s v="PRAIMER INDUSTRIALIZ"/>
        <s v="E. M. AMARAL - MAQUI"/>
        <s v="GUERRA METAIS"/>
        <s v="TECNOFERRAMENTAS COM"/>
        <s v="GSI GIOTEC SERVICOS"/>
        <s v="CONCESSIONARIA A HOR"/>
        <s v="PRECOLANDIA"/>
        <s v="FLEXTEC PECAS E EQUI"/>
        <s v="INVIRON TECHNOLOGIES S/A"/>
        <s v="PORTAL PLAST"/>
        <s v="COMPANY SOLUCOES EM"/>
        <s v="PHONOWAY COMERCIO E"/>
        <s v="PHONOWAY SISTEMAS"/>
        <s v="BRASIL OUTDOOR LTDA"/>
        <s v="IGRAPHIK WEB SOLUTIO"/>
        <s v="VS SUPRIMENTOS PARA"/>
        <s v="STYLE DESIGN DECORAC"/>
        <s v="GATO PRETO COMERCIO"/>
        <s v="TS SHARA TECNOLOGIA"/>
        <s v="ERICA LUMY NISHIGAKI"/>
        <s v="ATELIART DECORACOES"/>
        <s v="INFINITY CFTV COMERC"/>
        <s v="GOLDEN DISTRIBUIDORA"/>
      </sharedItems>
    </cacheField>
    <cacheField name="Data de pagamento" numFmtId="14">
      <sharedItems containsSemiMixedTypes="0" containsNonDate="0" containsDate="1" containsString="0" minDate="2019-01-03T00:00:00" maxDate="2019-12-31T00:00:00" count="216">
        <d v="2019-01-03T00:00:00"/>
        <d v="2019-01-07T00:00:00"/>
        <d v="2019-01-09T00:00:00"/>
        <d v="2019-01-10T00:00:00"/>
        <d v="2019-01-11T00:00:00"/>
        <d v="2019-01-14T00:00:00"/>
        <d v="2019-01-16T00:00:00"/>
        <d v="2019-01-17T00:00:00"/>
        <d v="2019-01-18T00:00:00"/>
        <d v="2019-01-21T00:00:00"/>
        <d v="2019-01-28T00:00:00"/>
        <d v="2019-01-29T00:00:00"/>
        <d v="2019-01-30T00:00:00"/>
        <d v="2019-01-31T00:00:00"/>
        <d v="2019-02-01T00:00:00"/>
        <d v="2019-02-04T00:00:00"/>
        <d v="2019-02-07T00:00:00"/>
        <d v="2019-02-08T00:00:00"/>
        <d v="2019-02-11T00:00:00"/>
        <d v="2019-02-12T00:00:00"/>
        <d v="2019-02-13T00:00:00"/>
        <d v="2019-02-14T00:00:00"/>
        <d v="2019-02-15T00:00:00"/>
        <d v="2019-02-18T00:00:00"/>
        <d v="2019-02-19T00:00:00"/>
        <d v="2019-02-20T00:00:00"/>
        <d v="2019-02-22T00:00:00"/>
        <d v="2019-02-25T00:00:00"/>
        <d v="2019-02-28T00:00:00"/>
        <d v="2019-03-01T00:00:00"/>
        <d v="2019-03-06T00:00:00"/>
        <d v="2019-03-07T00:00:00"/>
        <d v="2019-03-08T00:00:00"/>
        <d v="2019-03-11T00:00:00"/>
        <d v="2019-03-15T00:00:00"/>
        <d v="2019-03-18T00:00:00"/>
        <d v="2019-03-19T00:00:00"/>
        <d v="2019-03-20T00:00:00"/>
        <d v="2019-03-21T00:00:00"/>
        <d v="2019-03-22T00:00:00"/>
        <d v="2019-03-25T00:00:00"/>
        <d v="2019-03-26T00:00:00"/>
        <d v="2019-03-27T00:00:00"/>
        <d v="2019-04-01T00:00:00"/>
        <d v="2019-04-02T00:00:00"/>
        <d v="2019-04-03T00:00:00"/>
        <d v="2019-04-04T00:00:00"/>
        <d v="2019-04-05T00:00:00"/>
        <d v="2019-04-08T00:00:00"/>
        <d v="2019-04-10T00:00:00"/>
        <d v="2019-04-12T00:00:00"/>
        <d v="2019-04-15T00:00:00"/>
        <d v="2019-04-16T00:00:00"/>
        <d v="2019-04-17T00:00:00"/>
        <d v="2019-04-18T00:00:00"/>
        <d v="2019-04-22T00:00:00"/>
        <d v="2019-04-23T00:00:00"/>
        <d v="2019-04-24T00:00:00"/>
        <d v="2019-04-25T00:00:00"/>
        <d v="2019-04-26T00:00:00"/>
        <d v="2019-04-29T00:00:00"/>
        <d v="2019-04-30T00:00:00"/>
        <d v="2019-05-02T00:00:00"/>
        <d v="2019-05-06T00:00:00"/>
        <d v="2019-05-07T00:00:00"/>
        <d v="2019-05-08T00:00:00"/>
        <d v="2019-05-09T00:00:00"/>
        <d v="2019-05-10T00:00:00"/>
        <d v="2019-05-13T00:00:00"/>
        <d v="2019-05-14T00:00:00"/>
        <d v="2019-05-15T00:00:00"/>
        <d v="2019-05-16T00:00:00"/>
        <d v="2019-05-17T00:00:00"/>
        <d v="2019-05-20T00:00:00"/>
        <d v="2019-05-21T00:00:00"/>
        <d v="2019-05-22T00:00:00"/>
        <d v="2019-05-24T00:00:00"/>
        <d v="2019-05-27T00:00:00"/>
        <d v="2019-05-28T00:00:00"/>
        <d v="2019-05-29T00:00:00"/>
        <d v="2019-05-30T00:00:00"/>
        <d v="2019-05-31T00:00:00"/>
        <d v="2019-06-03T00:00:00"/>
        <d v="2019-06-04T00:00:00"/>
        <d v="2019-06-05T00:00:00"/>
        <d v="2019-06-06T00:00:00"/>
        <d v="2019-06-07T00:00:00"/>
        <d v="2019-06-10T00:00:00"/>
        <d v="2019-06-11T00:00:00"/>
        <d v="2019-06-12T00:00:00"/>
        <d v="2019-06-13T00:00:00"/>
        <d v="2019-06-14T00:00:00"/>
        <d v="2019-06-17T00:00:00"/>
        <d v="2019-06-19T00:00:00"/>
        <d v="2019-06-21T00:00:00"/>
        <d v="2019-06-24T00:00:00"/>
        <d v="2019-06-25T00:00:00"/>
        <d v="2019-06-26T00:00:00"/>
        <d v="2019-06-27T00:00:00"/>
        <d v="2019-06-28T00:00:00"/>
        <d v="2019-07-01T00:00:00"/>
        <d v="2019-07-03T00:00:00"/>
        <d v="2019-07-04T00:00:00"/>
        <d v="2019-07-05T00:00:00"/>
        <d v="2019-07-08T00:00:00"/>
        <d v="2019-07-10T00:00:00"/>
        <d v="2019-07-12T00:00:00"/>
        <d v="2019-07-15T00:00:00"/>
        <d v="2019-07-16T00:00:00"/>
        <d v="2019-07-17T00:00:00"/>
        <d v="2019-07-18T00:00:00"/>
        <d v="2019-07-19T00:00:00"/>
        <d v="2019-07-22T00:00:00"/>
        <d v="2019-07-23T00:00:00"/>
        <d v="2019-07-26T00:00:00"/>
        <d v="2019-07-29T00:00:00"/>
        <d v="2019-07-30T00:00:00"/>
        <d v="2019-07-31T00:00:00"/>
        <d v="2019-08-01T00:00:00"/>
        <d v="2019-08-02T00:00:00"/>
        <d v="2019-08-05T00:00:00"/>
        <d v="2019-08-06T00:00:00"/>
        <d v="2019-08-07T00:00:00"/>
        <d v="2019-08-08T00:00:00"/>
        <d v="2019-08-09T00:00:00"/>
        <d v="2019-08-12T00:00:00"/>
        <d v="2019-08-13T00:00:00"/>
        <d v="2019-08-14T00:00:00"/>
        <d v="2019-08-15T00:00:00"/>
        <d v="2019-08-16T00:00:00"/>
        <d v="2019-08-19T00:00:00"/>
        <d v="2019-08-20T00:00:00"/>
        <d v="2019-08-21T00:00:00"/>
        <d v="2019-08-22T00:00:00"/>
        <d v="2019-08-23T00:00:00"/>
        <d v="2019-08-26T00:00:00"/>
        <d v="2019-08-27T00:00:00"/>
        <d v="2019-08-29T00:00:00"/>
        <d v="2019-08-30T00:00:00"/>
        <d v="2019-09-02T00:00:00"/>
        <d v="2019-09-03T00:00:00"/>
        <d v="2019-09-04T00:00:00"/>
        <d v="2019-09-05T00:00:00"/>
        <d v="2019-09-06T00:00:00"/>
        <d v="2019-09-09T00:00:00"/>
        <d v="2019-09-10T00:00:00"/>
        <d v="2019-09-11T00:00:00"/>
        <d v="2019-09-12T00:00:00"/>
        <d v="2019-09-13T00:00:00"/>
        <d v="2019-09-16T00:00:00"/>
        <d v="2019-09-17T00:00:00"/>
        <d v="2019-09-18T00:00:00"/>
        <d v="2019-09-19T00:00:00"/>
        <d v="2019-09-20T00:00:00"/>
        <d v="2019-09-23T00:00:00"/>
        <d v="2019-09-24T00:00:00"/>
        <d v="2019-09-25T00:00:00"/>
        <d v="2019-09-26T00:00:00"/>
        <d v="2019-09-27T00:00:00"/>
        <d v="2019-09-30T00:00:00"/>
        <d v="2019-10-01T00:00:00"/>
        <d v="2019-10-02T00:00:00"/>
        <d v="2019-10-03T00:00:00"/>
        <d v="2019-10-04T00:00:00"/>
        <d v="2019-10-07T00:00:00"/>
        <d v="2019-10-08T00:00:00"/>
        <d v="2019-10-09T00:00:00"/>
        <d v="2019-10-10T00:00:00"/>
        <d v="2019-10-14T00:00:00"/>
        <d v="2019-10-15T00:00:00"/>
        <d v="2019-10-16T00:00:00"/>
        <d v="2019-10-17T00:00:00"/>
        <d v="2019-10-18T00:00:00"/>
        <d v="2019-10-21T00:00:00"/>
        <d v="2019-10-22T00:00:00"/>
        <d v="2019-10-23T00:00:00"/>
        <d v="2019-10-24T00:00:00"/>
        <d v="2019-10-25T00:00:00"/>
        <d v="2019-10-28T00:00:00"/>
        <d v="2019-10-29T00:00:00"/>
        <d v="2019-10-30T00:00:00"/>
        <d v="2019-10-31T00:00:00"/>
        <d v="2019-11-01T00:00:00"/>
        <d v="2019-11-04T00:00:00"/>
        <d v="2019-11-05T00:00:00"/>
        <d v="2019-11-06T00:00:00"/>
        <d v="2019-11-07T00:00:00"/>
        <d v="2019-11-11T00:00:00"/>
        <d v="2019-11-12T00:00:00"/>
        <d v="2019-11-14T00:00:00"/>
        <d v="2019-11-18T00:00:00"/>
        <d v="2019-11-19T00:00:00"/>
        <d v="2019-11-21T00:00:00"/>
        <d v="2019-11-22T00:00:00"/>
        <d v="2019-11-25T00:00:00"/>
        <d v="2019-11-26T00:00:00"/>
        <d v="2019-11-28T00:00:00"/>
        <d v="2019-11-29T00:00:00"/>
        <d v="2019-12-02T00:00:00"/>
        <d v="2019-12-03T00:00:00"/>
        <d v="2019-12-04T00:00:00"/>
        <d v="2019-12-06T00:00:00"/>
        <d v="2019-12-09T00:00:00"/>
        <d v="2019-12-10T00:00:00"/>
        <d v="2019-12-12T00:00:00"/>
        <d v="2019-12-13T00:00:00"/>
        <d v="2019-12-16T00:00:00"/>
        <d v="2019-12-17T00:00:00"/>
        <d v="2019-12-18T00:00:00"/>
        <d v="2019-12-19T00:00:00"/>
        <d v="2019-12-20T00:00:00"/>
        <d v="2019-12-23T00:00:00"/>
        <d v="2019-12-24T00:00:00"/>
        <d v="2019-12-26T00:00:00"/>
        <d v="2019-12-27T00:00:00"/>
        <d v="2019-12-30T00:00:00"/>
      </sharedItems>
      <fieldGroup par="6" base="3">
        <rangePr groupBy="days" startDate="2019-01-03T00:00:00" endDate="2019-12-31T00:00:00"/>
        <groupItems count="368">
          <s v="&lt;03/01/2019"/>
          <s v="01/jan"/>
          <s v="02/jan"/>
          <s v="03/jan"/>
          <s v="04/jan"/>
          <s v="05/jan"/>
          <s v="06/jan"/>
          <s v="07/jan"/>
          <s v="08/jan"/>
          <s v="09/jan"/>
          <s v="10/jan"/>
          <s v="11/jan"/>
          <s v="12/jan"/>
          <s v="13/jan"/>
          <s v="14/jan"/>
          <s v="15/jan"/>
          <s v="16/jan"/>
          <s v="17/jan"/>
          <s v="18/jan"/>
          <s v="19/jan"/>
          <s v="20/jan"/>
          <s v="21/jan"/>
          <s v="22/jan"/>
          <s v="23/jan"/>
          <s v="24/jan"/>
          <s v="25/jan"/>
          <s v="26/jan"/>
          <s v="27/jan"/>
          <s v="28/jan"/>
          <s v="29/jan"/>
          <s v="30/jan"/>
          <s v="31/jan"/>
          <s v="01/fev"/>
          <s v="02/fev"/>
          <s v="03/fev"/>
          <s v="04/fev"/>
          <s v="05/fev"/>
          <s v="06/fev"/>
          <s v="07/fev"/>
          <s v="08/fev"/>
          <s v="09/fev"/>
          <s v="10/fev"/>
          <s v="11/fev"/>
          <s v="12/fev"/>
          <s v="13/fev"/>
          <s v="14/fev"/>
          <s v="15/fev"/>
          <s v="16/fev"/>
          <s v="17/fev"/>
          <s v="18/fev"/>
          <s v="19/fev"/>
          <s v="20/fev"/>
          <s v="21/fev"/>
          <s v="22/fev"/>
          <s v="23/fev"/>
          <s v="24/fev"/>
          <s v="25/fev"/>
          <s v="26/fev"/>
          <s v="27/fev"/>
          <s v="28/fev"/>
          <s v="29/fev"/>
          <s v="01/mar"/>
          <s v="02/mar"/>
          <s v="03/mar"/>
          <s v="04/mar"/>
          <s v="05/mar"/>
          <s v="06/mar"/>
          <s v="07/mar"/>
          <s v="08/mar"/>
          <s v="09/mar"/>
          <s v="10/mar"/>
          <s v="11/mar"/>
          <s v="12/mar"/>
          <s v="13/mar"/>
          <s v="14/mar"/>
          <s v="15/mar"/>
          <s v="16/mar"/>
          <s v="17/mar"/>
          <s v="18/mar"/>
          <s v="19/mar"/>
          <s v="20/mar"/>
          <s v="21/mar"/>
          <s v="22/mar"/>
          <s v="23/mar"/>
          <s v="24/mar"/>
          <s v="25/mar"/>
          <s v="26/mar"/>
          <s v="27/mar"/>
          <s v="28/mar"/>
          <s v="29/mar"/>
          <s v="30/mar"/>
          <s v="31/mar"/>
          <s v="01/abr"/>
          <s v="02/abr"/>
          <s v="03/abr"/>
          <s v="04/abr"/>
          <s v="05/abr"/>
          <s v="06/abr"/>
          <s v="07/abr"/>
          <s v="08/abr"/>
          <s v="09/abr"/>
          <s v="10/abr"/>
          <s v="11/abr"/>
          <s v="12/abr"/>
          <s v="13/abr"/>
          <s v="14/abr"/>
          <s v="15/abr"/>
          <s v="16/abr"/>
          <s v="17/abr"/>
          <s v="18/abr"/>
          <s v="19/abr"/>
          <s v="20/abr"/>
          <s v="21/abr"/>
          <s v="22/abr"/>
          <s v="23/abr"/>
          <s v="24/abr"/>
          <s v="25/abr"/>
          <s v="26/abr"/>
          <s v="27/abr"/>
          <s v="28/abr"/>
          <s v="29/abr"/>
          <s v="30/abr"/>
          <s v="01/mai"/>
          <s v="02/mai"/>
          <s v="03/mai"/>
          <s v="04/mai"/>
          <s v="05/mai"/>
          <s v="06/mai"/>
          <s v="07/mai"/>
          <s v="08/mai"/>
          <s v="09/mai"/>
          <s v="10/mai"/>
          <s v="11/mai"/>
          <s v="12/mai"/>
          <s v="13/mai"/>
          <s v="14/mai"/>
          <s v="15/mai"/>
          <s v="16/mai"/>
          <s v="17/mai"/>
          <s v="18/mai"/>
          <s v="19/mai"/>
          <s v="20/mai"/>
          <s v="21/mai"/>
          <s v="22/mai"/>
          <s v="23/mai"/>
          <s v="24/mai"/>
          <s v="25/mai"/>
          <s v="26/mai"/>
          <s v="27/mai"/>
          <s v="28/mai"/>
          <s v="29/mai"/>
          <s v="30/mai"/>
          <s v="31/mai"/>
          <s v="01/jun"/>
          <s v="02/jun"/>
          <s v="03/jun"/>
          <s v="04/jun"/>
          <s v="05/jun"/>
          <s v="06/jun"/>
          <s v="07/jun"/>
          <s v="08/jun"/>
          <s v="09/jun"/>
          <s v="10/jun"/>
          <s v="11/jun"/>
          <s v="12/jun"/>
          <s v="13/jun"/>
          <s v="14/jun"/>
          <s v="15/jun"/>
          <s v="16/jun"/>
          <s v="17/jun"/>
          <s v="18/jun"/>
          <s v="19/jun"/>
          <s v="20/jun"/>
          <s v="21/jun"/>
          <s v="22/jun"/>
          <s v="23/jun"/>
          <s v="24/jun"/>
          <s v="25/jun"/>
          <s v="26/jun"/>
          <s v="27/jun"/>
          <s v="28/jun"/>
          <s v="29/jun"/>
          <s v="30/jun"/>
          <s v="01/jul"/>
          <s v="02/jul"/>
          <s v="03/jul"/>
          <s v="04/jul"/>
          <s v="05/jul"/>
          <s v="06/jul"/>
          <s v="07/jul"/>
          <s v="08/jul"/>
          <s v="09/jul"/>
          <s v="10/jul"/>
          <s v="11/jul"/>
          <s v="12/jul"/>
          <s v="13/jul"/>
          <s v="14/jul"/>
          <s v="15/jul"/>
          <s v="16/jul"/>
          <s v="17/jul"/>
          <s v="18/jul"/>
          <s v="19/jul"/>
          <s v="20/jul"/>
          <s v="21/jul"/>
          <s v="22/jul"/>
          <s v="23/jul"/>
          <s v="24/jul"/>
          <s v="25/jul"/>
          <s v="26/jul"/>
          <s v="27/jul"/>
          <s v="28/jul"/>
          <s v="29/jul"/>
          <s v="30/jul"/>
          <s v="31/jul"/>
          <s v="01/ago"/>
          <s v="02/ago"/>
          <s v="03/ago"/>
          <s v="04/ago"/>
          <s v="05/ago"/>
          <s v="06/ago"/>
          <s v="07/ago"/>
          <s v="08/ago"/>
          <s v="09/ago"/>
          <s v="10/ago"/>
          <s v="11/ago"/>
          <s v="12/ago"/>
          <s v="13/ago"/>
          <s v="14/ago"/>
          <s v="15/ago"/>
          <s v="16/ago"/>
          <s v="17/ago"/>
          <s v="18/ago"/>
          <s v="19/ago"/>
          <s v="20/ago"/>
          <s v="21/ago"/>
          <s v="22/ago"/>
          <s v="23/ago"/>
          <s v="24/ago"/>
          <s v="25/ago"/>
          <s v="26/ago"/>
          <s v="27/ago"/>
          <s v="28/ago"/>
          <s v="29/ago"/>
          <s v="30/ago"/>
          <s v="31/ago"/>
          <s v="01/set"/>
          <s v="02/set"/>
          <s v="03/set"/>
          <s v="04/set"/>
          <s v="05/set"/>
          <s v="06/set"/>
          <s v="07/set"/>
          <s v="08/set"/>
          <s v="09/set"/>
          <s v="10/set"/>
          <s v="11/set"/>
          <s v="12/set"/>
          <s v="13/set"/>
          <s v="14/set"/>
          <s v="15/set"/>
          <s v="16/set"/>
          <s v="17/set"/>
          <s v="18/set"/>
          <s v="19/set"/>
          <s v="20/set"/>
          <s v="21/set"/>
          <s v="22/set"/>
          <s v="23/set"/>
          <s v="24/set"/>
          <s v="25/set"/>
          <s v="26/set"/>
          <s v="27/set"/>
          <s v="28/set"/>
          <s v="29/set"/>
          <s v="30/set"/>
          <s v="01/out"/>
          <s v="02/out"/>
          <s v="03/out"/>
          <s v="04/out"/>
          <s v="05/out"/>
          <s v="06/out"/>
          <s v="07/out"/>
          <s v="08/out"/>
          <s v="09/out"/>
          <s v="10/out"/>
          <s v="11/out"/>
          <s v="12/out"/>
          <s v="13/out"/>
          <s v="14/out"/>
          <s v="15/out"/>
          <s v="16/out"/>
          <s v="17/out"/>
          <s v="18/out"/>
          <s v="19/out"/>
          <s v="20/out"/>
          <s v="21/out"/>
          <s v="22/out"/>
          <s v="23/out"/>
          <s v="24/out"/>
          <s v="25/out"/>
          <s v="26/out"/>
          <s v="27/out"/>
          <s v="28/out"/>
          <s v="29/out"/>
          <s v="30/out"/>
          <s v="31/out"/>
          <s v="01/nov"/>
          <s v="02/nov"/>
          <s v="03/nov"/>
          <s v="04/nov"/>
          <s v="05/nov"/>
          <s v="06/nov"/>
          <s v="07/nov"/>
          <s v="08/nov"/>
          <s v="09/nov"/>
          <s v="10/nov"/>
          <s v="11/nov"/>
          <s v="12/nov"/>
          <s v="13/nov"/>
          <s v="14/nov"/>
          <s v="15/nov"/>
          <s v="16/nov"/>
          <s v="17/nov"/>
          <s v="18/nov"/>
          <s v="19/nov"/>
          <s v="20/nov"/>
          <s v="21/nov"/>
          <s v="22/nov"/>
          <s v="23/nov"/>
          <s v="24/nov"/>
          <s v="25/nov"/>
          <s v="26/nov"/>
          <s v="27/nov"/>
          <s v="28/nov"/>
          <s v="29/nov"/>
          <s v="30/nov"/>
          <s v="01/dez"/>
          <s v="02/dez"/>
          <s v="03/dez"/>
          <s v="04/dez"/>
          <s v="05/dez"/>
          <s v="06/dez"/>
          <s v="07/dez"/>
          <s v="08/dez"/>
          <s v="09/dez"/>
          <s v="10/dez"/>
          <s v="11/dez"/>
          <s v="12/dez"/>
          <s v="13/dez"/>
          <s v="14/dez"/>
          <s v="15/dez"/>
          <s v="16/dez"/>
          <s v="17/dez"/>
          <s v="18/dez"/>
          <s v="19/dez"/>
          <s v="20/dez"/>
          <s v="21/dez"/>
          <s v="22/dez"/>
          <s v="23/dez"/>
          <s v="24/dez"/>
          <s v="25/dez"/>
          <s v="26/dez"/>
          <s v="27/dez"/>
          <s v="28/dez"/>
          <s v="29/dez"/>
          <s v="30/dez"/>
          <s v="31/dez"/>
          <s v="&gt;31/12/2019"/>
        </groupItems>
      </fieldGroup>
    </cacheField>
    <cacheField name="Montante" numFmtId="44">
      <sharedItems containsSemiMixedTypes="0" containsString="0" containsNumber="1" minValue="66.92" maxValue="1546753.48"/>
    </cacheField>
    <cacheField name="Historico" numFmtId="0">
      <sharedItems/>
    </cacheField>
    <cacheField name="Meses" numFmtId="0" databaseField="0">
      <fieldGroup base="3">
        <rangePr groupBy="months" startDate="2019-01-03T00:00:00" endDate="2019-12-31T00:00:00"/>
        <groupItems count="14">
          <s v="&lt;03/01/2019"/>
          <s v="jan"/>
          <s v="fev"/>
          <s v="mar"/>
          <s v="abr"/>
          <s v="mai"/>
          <s v="jun"/>
          <s v="jul"/>
          <s v="ago"/>
          <s v="set"/>
          <s v="out"/>
          <s v="nov"/>
          <s v="dez"/>
          <s v="&gt;31/12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8">
  <r>
    <s v="Eletromidia"/>
    <x v="0"/>
    <x v="0"/>
    <x v="0"/>
    <n v="3980.25"/>
    <s v="REFORMA CONJ 72"/>
  </r>
  <r>
    <s v="Eletromidia"/>
    <x v="1"/>
    <x v="0"/>
    <x v="1"/>
    <n v="2945.6"/>
    <s v="MATERIAL PARA INFRAESTRUTURA SHOPPING BUTANTA"/>
  </r>
  <r>
    <s v="Eletromidia"/>
    <x v="1"/>
    <x v="1"/>
    <x v="1"/>
    <n v="7840"/>
    <s v="ESTRUTURAS PARA PAINEL DE LED SHOPPING D"/>
  </r>
  <r>
    <s v="Eletromidia"/>
    <x v="1"/>
    <x v="1"/>
    <x v="1"/>
    <n v="15560"/>
    <s v="ESTRUTURAS PARA PAINEL DE LED SHOPPING D"/>
  </r>
  <r>
    <s v="Eletromidia"/>
    <x v="1"/>
    <x v="1"/>
    <x v="1"/>
    <n v="7800"/>
    <s v="ESTRUTURAS PARA PAINEL DE LED SHOPPING BUTANTA"/>
  </r>
  <r>
    <s v="Eletromidia"/>
    <x v="1"/>
    <x v="2"/>
    <x v="1"/>
    <n v="2832.5"/>
    <s v="MATERIAL DE MANUTENCAO PARA SHOPPING BUTANTA"/>
  </r>
  <r>
    <s v="Eletromidia"/>
    <x v="1"/>
    <x v="3"/>
    <x v="1"/>
    <n v="13513.5"/>
    <s v="COMPRA DE TOTENS PARA SHOPPING VENANCIO"/>
  </r>
  <r>
    <s v="Eletromidia"/>
    <x v="0"/>
    <x v="4"/>
    <x v="2"/>
    <n v="3250"/>
    <s v="EQUIPE DE INFRA. NOVAS INSTALACOES LEOPOLDO."/>
  </r>
  <r>
    <s v="Eletromidia"/>
    <x v="1"/>
    <x v="5"/>
    <x v="2"/>
    <n v="1008.25"/>
    <s v="MATERIAL SH DF PLAZA"/>
  </r>
  <r>
    <s v="Eletromidia"/>
    <x v="1"/>
    <x v="6"/>
    <x v="2"/>
    <n v="6700"/>
    <s v="MATERIAL PARA USO SH VENANCIO"/>
  </r>
  <r>
    <s v="Eletromidia"/>
    <x v="1"/>
    <x v="7"/>
    <x v="3"/>
    <n v="2274.48"/>
    <s v="COMPRA DE MICRO PARA SHOPPING RIO SUL"/>
  </r>
  <r>
    <s v="Eletromidia"/>
    <x v="2"/>
    <x v="7"/>
    <x v="3"/>
    <n v="596.6"/>
    <s v="COMPRA DE MONITORES NOVAS CONTRATACOES"/>
  </r>
  <r>
    <s v="Eletromidia"/>
    <x v="2"/>
    <x v="7"/>
    <x v="3"/>
    <n v="4204.8999999999996"/>
    <s v="COMPRA DE MONITORES NOVAS CONTRATACOES"/>
  </r>
  <r>
    <s v="Eletromidia"/>
    <x v="1"/>
    <x v="7"/>
    <x v="3"/>
    <n v="10220.290000000001"/>
    <s v="COMPRA DE MICRO PARA SHOPPINGS"/>
  </r>
  <r>
    <s v="Eletromidia"/>
    <x v="2"/>
    <x v="7"/>
    <x v="3"/>
    <n v="10885.6"/>
    <s v="COMPRA DE MONITORES NOVAS CONTRATACOES"/>
  </r>
  <r>
    <s v="Eletromidia"/>
    <x v="1"/>
    <x v="3"/>
    <x v="3"/>
    <n v="13513.5"/>
    <s v="COMPRA DE TOTENS PARA SHOPPING BOURBON"/>
  </r>
  <r>
    <s v="Eletromidia"/>
    <x v="3"/>
    <x v="8"/>
    <x v="4"/>
    <n v="350000"/>
    <s v="SERV. INFRAESTRUTURA PAINEIS LINH 5 LILAS - REF: 11/01 A 31/01"/>
  </r>
  <r>
    <s v="Eletromidia"/>
    <x v="0"/>
    <x v="9"/>
    <x v="5"/>
    <n v="6280"/>
    <s v="EQUIPE PARA INFRA ESCRITORIO LEOPOLDO"/>
  </r>
  <r>
    <s v="Eletromidia"/>
    <x v="0"/>
    <x v="10"/>
    <x v="6"/>
    <n v="19240.669999999998"/>
    <s v="MATERIAL AR CONDICIONADO - FORMA"/>
  </r>
  <r>
    <s v="PBSA"/>
    <x v="4"/>
    <x v="11"/>
    <x v="6"/>
    <n v="21725"/>
    <s v="COMPRA DE BANCAS PELA PUBLIBANCA BRASIL S/A EM SANTOS"/>
  </r>
  <r>
    <s v="PBSA"/>
    <x v="4"/>
    <x v="12"/>
    <x v="6"/>
    <n v="170839.16"/>
    <s v="FABRICACAO 16 ESTRUTURAS PARA BANCAS DE LED."/>
  </r>
  <r>
    <s v="Eletromidia"/>
    <x v="2"/>
    <x v="7"/>
    <x v="7"/>
    <n v="38290.35"/>
    <s v="COMPRA DE COMPUTADORES - NOVAS CONTRATACOES ESCRITORIO LEOPOLDO"/>
  </r>
  <r>
    <s v="Eletromidia"/>
    <x v="0"/>
    <x v="13"/>
    <x v="8"/>
    <n v="3275.72"/>
    <s v="EQUIPAMENTOS PARA INFRAESTRUTURA DE REDE CJ 72"/>
  </r>
  <r>
    <s v="Eletromidia"/>
    <x v="0"/>
    <x v="14"/>
    <x v="9"/>
    <n v="15788.22"/>
    <s v="COMPRA DE EQUIPAMENTO INFRA. BENFEIT. LEOPOLDO."/>
  </r>
  <r>
    <s v="PBSA"/>
    <x v="4"/>
    <x v="15"/>
    <x v="9"/>
    <n v="15600"/>
    <s v="COMPRA DE DIREITO DE EXPLORACAO COMERCIAL DE PUBLICIDADE EM BANCAS PARC 03/09"/>
  </r>
  <r>
    <s v="Eletromidia"/>
    <x v="3"/>
    <x v="16"/>
    <x v="10"/>
    <n v="98865"/>
    <s v="INSTALACAO DE SISTEMA DE AR CONDICIONADO (1ª MEDICAO) - CAPEX"/>
  </r>
  <r>
    <s v="Eletromidia"/>
    <x v="3"/>
    <x v="17"/>
    <x v="11"/>
    <n v="174814.67"/>
    <s v="ADIANTAMENTO DE COMPRA DE 105 PLAYERS LINHA 5 METRO."/>
  </r>
  <r>
    <s v="Eletromidia"/>
    <x v="3"/>
    <x v="18"/>
    <x v="11"/>
    <n v="3400"/>
    <s v="COMPRA DE MATERIAL PARA USO LINHA 5 LILAS."/>
  </r>
  <r>
    <s v="PBSA"/>
    <x v="4"/>
    <x v="17"/>
    <x v="11"/>
    <n v="92354.92"/>
    <s v=" COMPRA DE 55 PLAYERS BANCAS DE LED CURITIBA"/>
  </r>
  <r>
    <s v="Eletromidia"/>
    <x v="3"/>
    <x v="8"/>
    <x v="12"/>
    <n v="350000"/>
    <s v="SERV. INFRAESTRUTURA PAINEIS LINHA 5 LILAS (PARCELA 2)"/>
  </r>
  <r>
    <s v="Eletromidia"/>
    <x v="0"/>
    <x v="19"/>
    <x v="12"/>
    <n v="74652.5"/>
    <s v="REFORMA CONJUNTO 72 - COMPRA DE MATERIAL ELETRICO."/>
  </r>
  <r>
    <s v="PBLT"/>
    <x v="4"/>
    <x v="20"/>
    <x v="12"/>
    <n v="19138.28"/>
    <s v="MONTAGEM E INSTALACAO ESTRUTURAS NOVOS PAINEIS LED - BH."/>
  </r>
  <r>
    <s v="Eletromidia"/>
    <x v="1"/>
    <x v="0"/>
    <x v="13"/>
    <n v="796.05"/>
    <s v="MATERIAL PARA SHOPPING BUTANTA"/>
  </r>
  <r>
    <s v="Eletromidia"/>
    <x v="5"/>
    <x v="21"/>
    <x v="13"/>
    <n v="12926"/>
    <s v="PAINEL CENTRAL DO BRASIL (SUPERVIA)"/>
  </r>
  <r>
    <s v="DMS"/>
    <x v="6"/>
    <x v="21"/>
    <x v="13"/>
    <n v="60354.7"/>
    <s v="PROJETO ASS. ELETROMIDIA NO GALEAO."/>
  </r>
  <r>
    <s v="Eletromidia"/>
    <x v="5"/>
    <x v="22"/>
    <x v="14"/>
    <n v="319157.33"/>
    <s v="ADIANTAMENTO PARA IMPORTACAO - ESTACAO OSCAR FREIRE"/>
  </r>
  <r>
    <s v="TVM"/>
    <x v="7"/>
    <x v="23"/>
    <x v="14"/>
    <n v="58335.1"/>
    <s v="MONTAGEM FIBRA OPTICA NAS ESTACOES LINHA 3 - VERDE "/>
  </r>
  <r>
    <s v="Eletromidia"/>
    <x v="1"/>
    <x v="0"/>
    <x v="15"/>
    <n v="2945.6"/>
    <s v="MATERIAL PARA INFRA. SH. BUTANTA."/>
  </r>
  <r>
    <s v="Eletromidia"/>
    <x v="0"/>
    <x v="0"/>
    <x v="15"/>
    <n v="3980.25"/>
    <s v="REFORMA CONJUNTO 72 (CABOS TRANSMISSAO DE DADOS)."/>
  </r>
  <r>
    <s v="Eletromidia"/>
    <x v="0"/>
    <x v="24"/>
    <x v="15"/>
    <n v="6205"/>
    <s v="PERSIANAS CPNJUNTO 72 - REFORMA ESCRITORIO"/>
  </r>
  <r>
    <s v="DMS"/>
    <x v="8"/>
    <x v="25"/>
    <x v="15"/>
    <n v="10193.94"/>
    <s v="SERVICO DE MONTA. E DESMONT. INSTALACAO E DESINSTALACAO DE BANNER NO GALEAO"/>
  </r>
  <r>
    <s v="DMS"/>
    <x v="8"/>
    <x v="25"/>
    <x v="16"/>
    <n v="2332.02"/>
    <s v="SERVICO DE INSTALACAO E RETIRADA DE BANNERS    - GALEAO."/>
  </r>
  <r>
    <s v="Eletromidia"/>
    <x v="0"/>
    <x v="4"/>
    <x v="17"/>
    <n v="3250"/>
    <s v="EQUIPE DE INFRA. NOVAS INSTALACOES LEOPOLDO."/>
  </r>
  <r>
    <s v="Eletromidia"/>
    <x v="1"/>
    <x v="26"/>
    <x v="18"/>
    <n v="13079.25"/>
    <s v="ADIANTAMENTO PARA IMPORTACAO - IMPOSTOS FEDERAIS - SHOP BOURBON"/>
  </r>
  <r>
    <s v="Eletromidia"/>
    <x v="3"/>
    <x v="26"/>
    <x v="18"/>
    <n v="484716.91"/>
    <s v="ADIANTAMENTO A FORNECEDOR - IMPOSTOS FEDERAISN- LINHA 5"/>
  </r>
  <r>
    <s v="Eletromidia"/>
    <x v="0"/>
    <x v="27"/>
    <x v="18"/>
    <n v="2585"/>
    <s v="INTENS PARA CONTROLE DE ACESSO CONJ 72"/>
  </r>
  <r>
    <s v="Eletromidia"/>
    <x v="9"/>
    <x v="7"/>
    <x v="18"/>
    <n v="28099.49"/>
    <s v="MATERIAL PARA NOVA ESTACAO MORUMBI."/>
  </r>
  <r>
    <s v="Eletromidia"/>
    <x v="1"/>
    <x v="3"/>
    <x v="18"/>
    <n v="18018"/>
    <s v="COMPRA TOTENS PARA SH BOURBON (6 PECAS)"/>
  </r>
  <r>
    <s v="Eletromidia"/>
    <x v="1"/>
    <x v="28"/>
    <x v="19"/>
    <n v="7936.47"/>
    <s v="ICMS IMPORTACAO COMP. 02/2019 - SHOPPING BOURBON"/>
  </r>
  <r>
    <s v="Eletromidia"/>
    <x v="2"/>
    <x v="29"/>
    <x v="19"/>
    <n v="30865.5"/>
    <s v="COMPRA DE MACBOOK"/>
  </r>
  <r>
    <s v="Eletromidia"/>
    <x v="3"/>
    <x v="28"/>
    <x v="19"/>
    <n v="411265.78"/>
    <s v="ICMS IMPORTACAO COMP. 02/2019 - LINHA 5"/>
  </r>
  <r>
    <s v="Eletromidia"/>
    <x v="3"/>
    <x v="3"/>
    <x v="19"/>
    <n v="259612.5"/>
    <s v="TOTEM PARA PROJETO LINHA 5."/>
  </r>
  <r>
    <s v="Eletromidia"/>
    <x v="0"/>
    <x v="10"/>
    <x v="20"/>
    <n v="19240.66"/>
    <s v="MATERIAL AR CONDICIONADO REFORMA."/>
  </r>
  <r>
    <s v="Eletromidia"/>
    <x v="3"/>
    <x v="30"/>
    <x v="20"/>
    <n v="16791.37"/>
    <s v="MONITORES PARA INSTALACAO ESTACAO MORUMBI."/>
  </r>
  <r>
    <s v="Eletromidia"/>
    <x v="3"/>
    <x v="30"/>
    <x v="20"/>
    <n v="24554.86"/>
    <s v="MONITORES PARA INSTALACAO ESTACAO MORUMBI."/>
  </r>
  <r>
    <s v="Eletromidia"/>
    <x v="3"/>
    <x v="30"/>
    <x v="20"/>
    <n v="32839.910000000003"/>
    <s v="MONITORES PARA INSTALACAO ESTACAO MORUMBI."/>
  </r>
  <r>
    <s v="Eletromidia"/>
    <x v="3"/>
    <x v="2"/>
    <x v="21"/>
    <n v="1244.56"/>
    <s v="MATERIAL INFRA. PROJETO LINHA 5 LILAS."/>
  </r>
  <r>
    <s v="Eletromidia"/>
    <x v="3"/>
    <x v="2"/>
    <x v="21"/>
    <n v="924.1"/>
    <s v="MATERIAL INFRA. PROJETO LINHA 5 LILAS."/>
  </r>
  <r>
    <s v="Eletromidia"/>
    <x v="0"/>
    <x v="14"/>
    <x v="21"/>
    <n v="555.54"/>
    <s v="COMPRA DE EQUIPAMENTO INFRA ESTRUTURA LEOPOLDO."/>
  </r>
  <r>
    <s v="Eletromidia"/>
    <x v="10"/>
    <x v="31"/>
    <x v="21"/>
    <n v="686.7"/>
    <s v="VENTILADORES PARA GALPAO LAPA"/>
  </r>
  <r>
    <s v="Eletromidia"/>
    <x v="0"/>
    <x v="32"/>
    <x v="22"/>
    <n v="3598.36"/>
    <s v="EQUIPAMENTOS PARA INFRAESTRUTURA DA REDE DO ESCRITORIO LEOPOLDO."/>
  </r>
  <r>
    <s v="Eletromidia"/>
    <x v="3"/>
    <x v="0"/>
    <x v="22"/>
    <n v="25641.78"/>
    <s v="MATERIAL INFRA. PROJETO LINHA 5 LILAS."/>
  </r>
  <r>
    <s v="Eletromidia"/>
    <x v="1"/>
    <x v="6"/>
    <x v="22"/>
    <n v="1420"/>
    <s v="MATERIAL PARA USO NO SH BOURBON"/>
  </r>
  <r>
    <s v="Eletromidia"/>
    <x v="1"/>
    <x v="1"/>
    <x v="22"/>
    <n v="4510"/>
    <s v="ESTRUTURAS PARA PAINEL SH. BUTANTA"/>
  </r>
  <r>
    <s v="Eletromidia"/>
    <x v="3"/>
    <x v="2"/>
    <x v="22"/>
    <n v="120"/>
    <s v="MATERIAL DE INFRA PROJETO LINHA 5 (LILAS)"/>
  </r>
  <r>
    <s v="Eletromidia"/>
    <x v="3"/>
    <x v="2"/>
    <x v="22"/>
    <n v="1317.5"/>
    <s v="MATERIAL DE INFRA PROJETO LINHA 5 (LILAS)"/>
  </r>
  <r>
    <s v="Eletromidia"/>
    <x v="0"/>
    <x v="13"/>
    <x v="23"/>
    <n v="3275.72"/>
    <s v="EQUIPAMENTOS PARA INFRAESTRUTURA DE REDE CJ 72"/>
  </r>
  <r>
    <s v="Eletromidia"/>
    <x v="3"/>
    <x v="2"/>
    <x v="23"/>
    <n v="559.65"/>
    <s v="MATERIAL DE INFRA PROJETO LINHA 5 (LILAS)"/>
  </r>
  <r>
    <s v="Eletromidia"/>
    <x v="3"/>
    <x v="2"/>
    <x v="23"/>
    <n v="48998.3"/>
    <s v="MATERIAL DE INFRA PROJETO LINHA 5 (LILAS)"/>
  </r>
  <r>
    <s v="Eletromidia"/>
    <x v="2"/>
    <x v="33"/>
    <x v="23"/>
    <n v="14800"/>
    <s v="COMPRA DE EQUIPAMENTO PARA NOVAS CONTRATACOES."/>
  </r>
  <r>
    <s v="Eletromidia"/>
    <x v="2"/>
    <x v="34"/>
    <x v="23"/>
    <n v="1547"/>
    <s v="COMPRA DE MATERIAL PARA NOVOS CONTRATADOS ESCRITORIO LEOPOLDO"/>
  </r>
  <r>
    <s v="DMS"/>
    <x v="8"/>
    <x v="25"/>
    <x v="23"/>
    <n v="1422.94"/>
    <s v="SERV. INSTALA. E RETIRADA DE BANNERS GALEAO."/>
  </r>
  <r>
    <s v="PBSA"/>
    <x v="4"/>
    <x v="11"/>
    <x v="23"/>
    <n v="21725"/>
    <s v="COMPRA DE BANCAS PELA PUBLIBANCA BRASIL S/A EM SANTOS"/>
  </r>
  <r>
    <s v="PBLT"/>
    <x v="4"/>
    <x v="35"/>
    <x v="23"/>
    <n v="4094.79"/>
    <s v="MATERIAL PARA INSTALACAO BANCAS LED."/>
  </r>
  <r>
    <s v="PBLT"/>
    <x v="4"/>
    <x v="35"/>
    <x v="23"/>
    <n v="6534.55"/>
    <s v="MATERIAL DE INSTALACAO BANCAS LED."/>
  </r>
  <r>
    <s v="Eletromidia"/>
    <x v="0"/>
    <x v="14"/>
    <x v="24"/>
    <n v="15788.22"/>
    <s v="COMPRA DE EQUIPAMENTO DE INFRA. - LEOPOLDO."/>
  </r>
  <r>
    <s v="Eletromidia"/>
    <x v="3"/>
    <x v="0"/>
    <x v="25"/>
    <n v="4316.67"/>
    <s v="MATERIAL INFRA. PROJETO LINHA 5 LILAS."/>
  </r>
  <r>
    <s v="Eletromidia"/>
    <x v="3"/>
    <x v="2"/>
    <x v="25"/>
    <n v="1997"/>
    <s v="MATERIAL DE INFRA PROJETO LINHA 5 (LILAS)"/>
  </r>
  <r>
    <s v="PBSA"/>
    <x v="4"/>
    <x v="15"/>
    <x v="25"/>
    <n v="15600"/>
    <s v="COMPRA DE DIREITO DE EXPLORACAO COMERCIAL DE PUBLICIDADE EM BANCAS PARC 04/09"/>
  </r>
  <r>
    <s v="PBLT"/>
    <x v="4"/>
    <x v="36"/>
    <x v="26"/>
    <n v="3371.42"/>
    <s v="REPOSICAO MICRO ROUBADO PAINEL LED."/>
  </r>
  <r>
    <s v="Eletromidia"/>
    <x v="3"/>
    <x v="37"/>
    <x v="27"/>
    <n v="348000"/>
    <s v="FABRICACAO DE 60 TOTENS MUB - LINHA 5"/>
  </r>
  <r>
    <s v="Eletromidia"/>
    <x v="9"/>
    <x v="38"/>
    <x v="28"/>
    <n v="138144.6"/>
    <s v="MONITORES 43 PARA INSTALACAO ESTACAO SAO PAULO MORUMBI"/>
  </r>
  <r>
    <s v="Eletromidia"/>
    <x v="1"/>
    <x v="38"/>
    <x v="28"/>
    <n v="46374"/>
    <s v="ADIATAMENTO A IMPORTACAO - TELAS DE LED SHOPPING BOURBON - PARCELA 02/15%"/>
  </r>
  <r>
    <s v="Eletromidia"/>
    <x v="1"/>
    <x v="22"/>
    <x v="29"/>
    <n v="18211.12"/>
    <s v="TELAS DE LED SHOPPING LEBLON"/>
  </r>
  <r>
    <s v="Eletromidia"/>
    <x v="3"/>
    <x v="8"/>
    <x v="29"/>
    <n v="350000"/>
    <s v="SERV. INFRAESTRUTURA PAINEIS LINHA 5 LILAS (PARCELA 3)"/>
  </r>
  <r>
    <s v="Eletromidia"/>
    <x v="3"/>
    <x v="30"/>
    <x v="29"/>
    <n v="16786.330000000002"/>
    <s v="MONITORES PARA INSTALACAO ESTACAO MORUMBI."/>
  </r>
  <r>
    <s v="Eletromidia"/>
    <x v="3"/>
    <x v="30"/>
    <x v="29"/>
    <n v="24547.49"/>
    <s v="MONITORES PARA INSTALACAO ESTACAO 5 LILAS - CAPEX."/>
  </r>
  <r>
    <s v="Eletromidia"/>
    <x v="3"/>
    <x v="30"/>
    <x v="29"/>
    <n v="32830.06"/>
    <s v="MONITORES PARA INSTALACAO ESTACAO 5 LILAS - CAPEX."/>
  </r>
  <r>
    <s v="PBLT"/>
    <x v="4"/>
    <x v="20"/>
    <x v="29"/>
    <n v="38914.199999999997"/>
    <s v="MONTAGEM E INSTALACAO DE ESTRUTURAS NOVOS PAINEIS LED CURITIBA - CAPEX"/>
  </r>
  <r>
    <s v="PBLT"/>
    <x v="4"/>
    <x v="20"/>
    <x v="29"/>
    <n v="19138.28"/>
    <s v="MONTAGEM E INSTALACAO DE ESTRUTURAS NOVOS PAINEIS CURITIBA - CAPEX"/>
  </r>
  <r>
    <s v="Eletromidia"/>
    <x v="3"/>
    <x v="26"/>
    <x v="30"/>
    <n v="10022.25"/>
    <s v="DESPESA DE INCORPORAÇÃO PROTOTIPO BANCAS"/>
  </r>
  <r>
    <s v="Eletromidia"/>
    <x v="3"/>
    <x v="39"/>
    <x v="30"/>
    <n v="30371.55"/>
    <s v="MATERIAL DE INFRA PROJETO LINHA 5 LILAS - CAPEX."/>
  </r>
  <r>
    <s v="Eletromidia"/>
    <x v="3"/>
    <x v="39"/>
    <x v="30"/>
    <n v="33098.800000000003"/>
    <s v="MATERIAL DE INFRA PROJETO LINHA 5 LILAS - CAPEX."/>
  </r>
  <r>
    <s v="Eletromidia"/>
    <x v="0"/>
    <x v="0"/>
    <x v="30"/>
    <n v="3980.25"/>
    <s v="REFORMA DO ESCRITORIO LEOPOLDO - CAPEX"/>
  </r>
  <r>
    <s v="Eletromidia"/>
    <x v="3"/>
    <x v="40"/>
    <x v="30"/>
    <n v="599.32000000000005"/>
    <s v="MATERIAL PARA INFRA METRO LINHA 5 LILAS - CAPEX."/>
  </r>
  <r>
    <s v="Eletromidia"/>
    <x v="3"/>
    <x v="40"/>
    <x v="30"/>
    <n v="196.02"/>
    <s v="MATERIAL PARA INFRA METRO LINHA 5 LILAS - CAPEX."/>
  </r>
  <r>
    <s v="Eletromidia"/>
    <x v="0"/>
    <x v="41"/>
    <x v="30"/>
    <n v="5866.66"/>
    <s v="APARELHOS AR CONDICIONADO GALPAO LAPA"/>
  </r>
  <r>
    <s v="Eletromidia"/>
    <x v="3"/>
    <x v="2"/>
    <x v="30"/>
    <n v="53551.07"/>
    <s v="MATERIAL DE INFRA PROJETO LINHA 5 LILAS - CAPEX."/>
  </r>
  <r>
    <s v="Eletromidia"/>
    <x v="3"/>
    <x v="2"/>
    <x v="30"/>
    <n v="2222.5"/>
    <s v="MATERIAL DE INFRA PROJETO LINHA 5 LILAS - CAPEX."/>
  </r>
  <r>
    <s v="Eletromidia"/>
    <x v="3"/>
    <x v="2"/>
    <x v="30"/>
    <n v="1280"/>
    <s v="MATERIAL DE INFRA PROJETO LINHA 5 LILAS - CAPEX."/>
  </r>
  <r>
    <s v="Eletromidia"/>
    <x v="3"/>
    <x v="2"/>
    <x v="30"/>
    <n v="872.7"/>
    <s v="MATERIAL INFRA. PROJETO LINHA 5 LILAS - CAPEX."/>
  </r>
  <r>
    <s v="Eletromidia"/>
    <x v="3"/>
    <x v="2"/>
    <x v="30"/>
    <n v="459.48"/>
    <s v="MATERIAL DE INFRA PROJETO LINHA 5 (LILAS)"/>
  </r>
  <r>
    <s v="DMS"/>
    <x v="8"/>
    <x v="25"/>
    <x v="30"/>
    <n v="10214.27"/>
    <s v="SERVIC0 DE MONTAGEM E DESMONTAGEM BANNER GALEAO"/>
  </r>
  <r>
    <s v="PBLT"/>
    <x v="4"/>
    <x v="35"/>
    <x v="30"/>
    <n v="6712.32"/>
    <s v="MATERIAL PARA INSTALACAO DE BANCAS LED BH - APROVADO PELO DIRETOR CLAUDIO."/>
  </r>
  <r>
    <s v="PBLT"/>
    <x v="4"/>
    <x v="42"/>
    <x v="30"/>
    <n v="12342"/>
    <s v="CHAPAS DOBRADAS PARA BANCAS DE LED."/>
  </r>
  <r>
    <s v="Eletromidia"/>
    <x v="4"/>
    <x v="26"/>
    <x v="31"/>
    <n v="1440.33"/>
    <s v="DESPESA DE INCORPORAÇÃO PROTOTIPO BANCAS"/>
  </r>
  <r>
    <s v="Eletromidia"/>
    <x v="3"/>
    <x v="2"/>
    <x v="31"/>
    <n v="1997"/>
    <s v="MATERIAL DE INFRA PROJETO LINHA 5 (LILAS)"/>
  </r>
  <r>
    <s v="Eletromidia"/>
    <x v="3"/>
    <x v="2"/>
    <x v="31"/>
    <n v="5763.75"/>
    <s v="MATERIAL DE INFRA. PROJETO LINHA 5 LILAS - CAPEX."/>
  </r>
  <r>
    <s v="Eletromidia"/>
    <x v="3"/>
    <x v="2"/>
    <x v="31"/>
    <n v="2374"/>
    <s v="MATERIAL DE INFRA. PROJETO LINHA 5 LILAS - CAPEX."/>
  </r>
  <r>
    <s v="Eletromidia"/>
    <x v="3"/>
    <x v="2"/>
    <x v="31"/>
    <n v="23433.18"/>
    <s v="MATERIAL DE INFRA PROJETO LINHA 5 (LILAS)"/>
  </r>
  <r>
    <s v="PBSA"/>
    <x v="4"/>
    <x v="43"/>
    <x v="31"/>
    <n v="4497.25"/>
    <s v="MATERIAL PARA BANCAS LED"/>
  </r>
  <r>
    <s v="Eletromidia"/>
    <x v="3"/>
    <x v="26"/>
    <x v="32"/>
    <n v="5955"/>
    <s v="MATERIAL PARA INFRA DO PROJETO LINHA 5 LILAS - CAPEX"/>
  </r>
  <r>
    <s v="Eletromidia"/>
    <x v="1"/>
    <x v="3"/>
    <x v="33"/>
    <n v="13513.5"/>
    <s v="COMPRA DE TOTENS PARA SHOPPING BOURBON"/>
  </r>
  <r>
    <s v="Eletromidia"/>
    <x v="3"/>
    <x v="3"/>
    <x v="33"/>
    <n v="259612.5"/>
    <s v="TOTEM PARA PROJETO LINHA 5."/>
  </r>
  <r>
    <s v="Eletromidia"/>
    <x v="0"/>
    <x v="16"/>
    <x v="34"/>
    <n v="66740.47"/>
    <s v="INSTALACAO DE SISTEMA DE AR CONDICIONADO (2ª MEDICAO) - CAPEX"/>
  </r>
  <r>
    <s v="Eletromidia"/>
    <x v="9"/>
    <x v="30"/>
    <x v="34"/>
    <n v="16786.330000000002"/>
    <s v="MONITORES PARA INSTALACAO MORUMBI - CAPEX"/>
  </r>
  <r>
    <s v="Eletromidia"/>
    <x v="9"/>
    <x v="30"/>
    <x v="34"/>
    <n v="24547.49"/>
    <s v="MONITORES PARA INSTALACAO ESTACAO MORUMBI - CAPEX"/>
  </r>
  <r>
    <s v="Eletromidia"/>
    <x v="9"/>
    <x v="30"/>
    <x v="34"/>
    <n v="32830.06"/>
    <s v="MONITORES PARA INSTALACAO ESTACAO MORUMBI - CAPEX"/>
  </r>
  <r>
    <s v="Eletromidia"/>
    <x v="3"/>
    <x v="2"/>
    <x v="34"/>
    <n v="53551.07"/>
    <s v="MATERIAL DE INFRA PROJETO LINHA 5 (LILAS)"/>
  </r>
  <r>
    <s v="Eletromidia"/>
    <x v="3"/>
    <x v="2"/>
    <x v="34"/>
    <n v="53551.06"/>
    <s v="MATERIAL DE INFRA. PROJETO LINHA 5 LILAS - CAPEX."/>
  </r>
  <r>
    <s v="Eletromidia"/>
    <x v="3"/>
    <x v="0"/>
    <x v="35"/>
    <n v="25641.78"/>
    <s v="MATERIAL DE INFRA. PROJETO LINHA 5 LILAS - CAPEX."/>
  </r>
  <r>
    <s v="Eletromidia"/>
    <x v="3"/>
    <x v="0"/>
    <x v="35"/>
    <n v="3419.33"/>
    <s v="MATERIAL DE INFRA. PROJETO LINHA 5 LILAS - CAPEX."/>
  </r>
  <r>
    <s v="Eletromidia"/>
    <x v="3"/>
    <x v="40"/>
    <x v="35"/>
    <n v="594"/>
    <s v="MATERIAL DE INFRA. PROJETO LINHA 5 LILAS - CAPEX."/>
  </r>
  <r>
    <s v="Eletromidia"/>
    <x v="3"/>
    <x v="2"/>
    <x v="35"/>
    <n v="1244.56"/>
    <s v="MATERIAL DE INFRA. PROJETO LINHA 5 LILAS - CAPEX."/>
  </r>
  <r>
    <s v="Eletromidia"/>
    <x v="3"/>
    <x v="2"/>
    <x v="35"/>
    <n v="924.1"/>
    <s v="MATERIAL DE INFRA. PROJETO LINHA 5 LILAS - CAPEX."/>
  </r>
  <r>
    <s v="Eletromidia"/>
    <x v="3"/>
    <x v="2"/>
    <x v="35"/>
    <n v="120"/>
    <s v="MATERIAL DE INFRA. PROJETO LINHA 5 LILAS - CAPEX."/>
  </r>
  <r>
    <s v="Eletromidia"/>
    <x v="3"/>
    <x v="2"/>
    <x v="35"/>
    <n v="1317.5"/>
    <s v="MATERIAL DE INFRA. PROJETO LINHA 5 LILAS - CAPEX."/>
  </r>
  <r>
    <s v="Eletromidia"/>
    <x v="3"/>
    <x v="2"/>
    <x v="35"/>
    <n v="2222.5"/>
    <s v="MATERIAL DE INFRA. PROJETO LINHA 5 LILAS - CAPEX."/>
  </r>
  <r>
    <s v="Eletromidia"/>
    <x v="3"/>
    <x v="2"/>
    <x v="35"/>
    <n v="3557.75"/>
    <s v="MATERIAL DE INFRA. PROJETO LINHA 5 LILAS - CAPEX."/>
  </r>
  <r>
    <s v="Eletromidia"/>
    <x v="3"/>
    <x v="2"/>
    <x v="35"/>
    <n v="3245"/>
    <s v="MATERIAL DE INFRA. PROJETO LINHA 5 LILAS - CAPEX."/>
  </r>
  <r>
    <s v="Eletromidia"/>
    <x v="3"/>
    <x v="2"/>
    <x v="35"/>
    <n v="1652"/>
    <s v="MATERIAL DE INFRA. PROJETO LINHA 5 LILAS - CAPEX."/>
  </r>
  <r>
    <s v="Eletromidia"/>
    <x v="3"/>
    <x v="2"/>
    <x v="35"/>
    <n v="9968.4500000000007"/>
    <s v="MATERIAL DE INFRA PROJETO LINHA 5 (LILAS)"/>
  </r>
  <r>
    <s v="Eletromidia"/>
    <x v="0"/>
    <x v="14"/>
    <x v="35"/>
    <n v="555.54"/>
    <s v="COMPRA DE EQUIPAMENTO INFRA ESTRUTURA LEOPOLDO."/>
  </r>
  <r>
    <s v="Eletromidia"/>
    <x v="2"/>
    <x v="33"/>
    <x v="35"/>
    <n v="14800"/>
    <s v="COMPRA DE EQUIPAMENTOS PARA NOVAS CONTRATACOES"/>
  </r>
  <r>
    <s v="Eletromidia"/>
    <x v="2"/>
    <x v="34"/>
    <x v="35"/>
    <n v="1547"/>
    <s v="COMPRA DE MATERIAL PARA NOVOS CONTRATADOS ESCRITORIO LEOPOLDO"/>
  </r>
  <r>
    <s v="PBSA"/>
    <x v="4"/>
    <x v="12"/>
    <x v="35"/>
    <n v="4100"/>
    <s v="FABRICACAO DE 5 ESTRUTURAS PARA AS BANCAS LED"/>
  </r>
  <r>
    <s v="PBLT"/>
    <x v="4"/>
    <x v="35"/>
    <x v="35"/>
    <n v="3974.35"/>
    <s v="MATERIAL PARA INSTALACAO NAS BANCAS LED DE BH"/>
  </r>
  <r>
    <s v="PBLT"/>
    <x v="4"/>
    <x v="35"/>
    <x v="35"/>
    <n v="6342.36"/>
    <s v="MATERIAL PARA INSTALACAO DE BANCAS LED - BH"/>
  </r>
  <r>
    <s v="Eletromidia"/>
    <x v="3"/>
    <x v="39"/>
    <x v="36"/>
    <n v="30371.56"/>
    <s v="COMPRA DE MATERIAL PARA INFRA. DO PROJETO LINHA 5 LILAS - CAPEX"/>
  </r>
  <r>
    <s v="Eletromidia"/>
    <x v="3"/>
    <x v="39"/>
    <x v="36"/>
    <n v="33098.79"/>
    <s v="MATERIAL PARA USO NA LINHA 5 LILAS - CAPEX"/>
  </r>
  <r>
    <s v="Eletromidia"/>
    <x v="0"/>
    <x v="13"/>
    <x v="36"/>
    <n v="3275.72"/>
    <s v="EQUIPAMENTOS PARA INFRAESTRUTURA DE REDE CJ 72"/>
  </r>
  <r>
    <s v="Eletromidia"/>
    <x v="3"/>
    <x v="2"/>
    <x v="36"/>
    <n v="48998.3"/>
    <s v="MATERIAL DE INFRA PROJETO LINHA 5 (LILAS)"/>
  </r>
  <r>
    <s v="PBLT"/>
    <x v="4"/>
    <x v="42"/>
    <x v="36"/>
    <n v="2296"/>
    <s v="COMPRA DE CHAPAS DOBRADAS PARA BANCAS LED"/>
  </r>
  <r>
    <s v="Eletromidia"/>
    <x v="9"/>
    <x v="22"/>
    <x v="37"/>
    <n v="516857.15"/>
    <s v="TELAS PARA ESTAÇÃO OSCAR FREIRE LINHA 4"/>
  </r>
  <r>
    <s v="Eletromidia"/>
    <x v="1"/>
    <x v="22"/>
    <x v="37"/>
    <n v="92955.54"/>
    <s v="TELAS SHOPPING BOURBON"/>
  </r>
  <r>
    <s v="Eletromidia"/>
    <x v="3"/>
    <x v="44"/>
    <x v="37"/>
    <n v="2625.08"/>
    <s v="COMPRA DE MATERIAL PARA INFRA. DO PROJETO DO METRO LINHA 5 LILAS - CAPEX"/>
  </r>
  <r>
    <s v="PBSA"/>
    <x v="4"/>
    <x v="15"/>
    <x v="37"/>
    <n v="15600"/>
    <s v="COMPRA DE DIREITO DE EXPLORACAO COMERCIAL DE PUBLICIDADE EM BANCAS PARC 05/09"/>
  </r>
  <r>
    <s v="Eletromidia"/>
    <x v="3"/>
    <x v="2"/>
    <x v="38"/>
    <n v="1280"/>
    <s v="MATERIAL DE INFRA PROJETO LINHA 5 (LILAS)"/>
  </r>
  <r>
    <s v="Eletromidia"/>
    <x v="3"/>
    <x v="2"/>
    <x v="38"/>
    <n v="357.53"/>
    <s v="MATERIAL DE INFRA PROJETO LINHA 5 (LILAS)"/>
  </r>
  <r>
    <s v="Eletromidia"/>
    <x v="3"/>
    <x v="2"/>
    <x v="38"/>
    <n v="8305.77"/>
    <s v="MATERIAL DE INFRA PROJETO LINHA 5 (LILAS)"/>
  </r>
  <r>
    <s v="Eletromidia"/>
    <x v="3"/>
    <x v="2"/>
    <x v="38"/>
    <n v="13028.03"/>
    <s v="MATERIAL DE INFRA PROJETO LINHA 5 (LILAS)"/>
  </r>
  <r>
    <s v="Eletromidia"/>
    <x v="3"/>
    <x v="2"/>
    <x v="38"/>
    <n v="1383"/>
    <s v="MATERIAL PARA INFRA. DO PROJETO DO METRO LINHA 5 LILAS - CAPEX."/>
  </r>
  <r>
    <s v="PBSA"/>
    <x v="4"/>
    <x v="45"/>
    <x v="38"/>
    <n v="4890.43"/>
    <s v="MATERIAL PARA MONTAGEM DE ESTRUTURA BANCAS DIGITAL - CAPEX"/>
  </r>
  <r>
    <s v="Eletromidia"/>
    <x v="0"/>
    <x v="0"/>
    <x v="39"/>
    <n v="4316.67"/>
    <s v="COMPRA DE MATERIAL PARA SUPORTE DO NOC"/>
  </r>
  <r>
    <s v="Eletromidia"/>
    <x v="0"/>
    <x v="46"/>
    <x v="39"/>
    <n v="15627.78"/>
    <s v="COMPRA DE MATERIAL PARA REFORMA DO ESCRITORIO LEOPOLDO - CAPEX"/>
  </r>
  <r>
    <s v="Eletromidia"/>
    <x v="3"/>
    <x v="2"/>
    <x v="39"/>
    <n v="2374"/>
    <s v="MATERIAL PARA INFRA. DO PROJETO DO METRO LINHA 5 LILAS - CAPEX."/>
  </r>
  <r>
    <s v="Eletromidia"/>
    <x v="3"/>
    <x v="2"/>
    <x v="39"/>
    <n v="3600.55"/>
    <s v="MATERIAL PARA INFRA. DO PROJETO DO METRO LINHA 5 LILAS - CAPEX."/>
  </r>
  <r>
    <s v="Eletromidia"/>
    <x v="3"/>
    <x v="2"/>
    <x v="39"/>
    <n v="10042"/>
    <s v="MATERIAL PARA INFRA. DO PROJETO DO METRO LINHA 5 LILAS - CAPEX."/>
  </r>
  <r>
    <s v="Eletromidia"/>
    <x v="3"/>
    <x v="2"/>
    <x v="39"/>
    <n v="3862.82"/>
    <s v="MATERIAL DE INFRA PROJETO LINHA 5 (LILAS)"/>
  </r>
  <r>
    <s v="PBSA"/>
    <x v="4"/>
    <x v="43"/>
    <x v="39"/>
    <n v="4497.25"/>
    <s v="MATERIAL PARA BANCAS LED"/>
  </r>
  <r>
    <s v="Eletromidia"/>
    <x v="1"/>
    <x v="0"/>
    <x v="40"/>
    <n v="1607.78"/>
    <s v="MATERIAL PARA INFRA DO SHOPPINH BOURBON"/>
  </r>
  <r>
    <s v="Eletromidia"/>
    <x v="1"/>
    <x v="30"/>
    <x v="40"/>
    <n v="16791.37"/>
    <s v="MONITORES PARAINSTALAÇÃO NO SH PARALELA"/>
  </r>
  <r>
    <s v="Eletromidia"/>
    <x v="3"/>
    <x v="2"/>
    <x v="40"/>
    <n v="5361.59"/>
    <s v="SERVICO DE INFRA. PAINEIS LINHA 5 LILAS - CAPEX"/>
  </r>
  <r>
    <s v="PBSA"/>
    <x v="4"/>
    <x v="45"/>
    <x v="41"/>
    <n v="2038.81"/>
    <s v="MATERIAL PARA MONTAGEM ESTRUTURA BANCAS DIGITAL - CAPEX"/>
  </r>
  <r>
    <s v="TVM"/>
    <x v="7"/>
    <x v="23"/>
    <x v="42"/>
    <n v="77753.47"/>
    <s v="MONTAGEM FIBRA OPTICA NAS ESTACOES LINHA 3 - VERDE "/>
  </r>
  <r>
    <s v="Eletromidia"/>
    <x v="3"/>
    <x v="8"/>
    <x v="43"/>
    <n v="350000"/>
    <s v="MATERIAL DE INFRA PARA O PROJETO LINHA 5 LILAS - CAPEX"/>
  </r>
  <r>
    <s v="Eletromidia"/>
    <x v="3"/>
    <x v="2"/>
    <x v="43"/>
    <n v="1652"/>
    <s v="MATERIAL DE INFRA PROJETO LINHA 5 (LILAS)"/>
  </r>
  <r>
    <s v="Eletromidia"/>
    <x v="3"/>
    <x v="2"/>
    <x v="43"/>
    <n v="5080.97"/>
    <s v="MATERIAL DE INFRA PROJETO LINHA 5 (LILAS)"/>
  </r>
  <r>
    <s v="DMS"/>
    <x v="6"/>
    <x v="3"/>
    <x v="43"/>
    <n v="237431.25"/>
    <s v="COMPRA DE TORENS PARA USO NO METRO RJ. - CAPEX"/>
  </r>
  <r>
    <s v="PBSA"/>
    <x v="4"/>
    <x v="12"/>
    <x v="43"/>
    <n v="146433.56"/>
    <s v="FABRICACAO DE 13 ESTRUTURAS PARA BANCAS LED - CAPEX"/>
  </r>
  <r>
    <s v="PBLT"/>
    <x v="4"/>
    <x v="20"/>
    <x v="43"/>
    <n v="38914.199999999997"/>
    <s v="MONTAGEM E INSTALACAO NOVOS PAINEIS LED - CAPEX"/>
  </r>
  <r>
    <s v="PBLT"/>
    <x v="4"/>
    <x v="20"/>
    <x v="43"/>
    <n v="19138.28"/>
    <s v="MONTAGEM E INSTALACAO NOVOS PAINEIS LED - CAPEX"/>
  </r>
  <r>
    <s v="Eletromidia"/>
    <x v="0"/>
    <x v="18"/>
    <x v="44"/>
    <n v="10330"/>
    <s v="COMPRA DE MATERIAL PARA REFORMA DO ESCRITORIO LEOPOLDO - CAPEX"/>
  </r>
  <r>
    <s v="Eletromidia"/>
    <x v="0"/>
    <x v="14"/>
    <x v="44"/>
    <n v="15788.22"/>
    <s v="COMPRA DE EQUIPAMENTO INFRA. BENFEIT. LEOPOLDO."/>
  </r>
  <r>
    <s v="Eletromidia"/>
    <x v="10"/>
    <x v="41"/>
    <x v="45"/>
    <n v="5866.66"/>
    <s v="APARELHOS AR CONDICIONADO GALPAO LAPA"/>
  </r>
  <r>
    <s v="Eletromidia"/>
    <x v="3"/>
    <x v="40"/>
    <x v="46"/>
    <n v="138.03"/>
    <s v="MATERIAL PARA INFRA METRO LINHA 5 LILAS - CAPEX."/>
  </r>
  <r>
    <s v="Eletromidia"/>
    <x v="0"/>
    <x v="46"/>
    <x v="47"/>
    <n v="12470.52"/>
    <s v="COMPRA DE MATERIAL PARA REFORMA DO ESCRITORIO LEOPOLDO - CAPEX"/>
  </r>
  <r>
    <s v="Eletromidia"/>
    <x v="0"/>
    <x v="47"/>
    <x v="47"/>
    <n v="55877"/>
    <s v="REFORMA DO ESCRITORIO LEOPOLDO - CAPEX"/>
  </r>
  <r>
    <s v="Eletromidia"/>
    <x v="3"/>
    <x v="2"/>
    <x v="47"/>
    <n v="459.48"/>
    <s v="MATERIAL DE INFRA PROJETO LINHA 5 (LILAS)"/>
  </r>
  <r>
    <s v="Eletromidia"/>
    <x v="0"/>
    <x v="47"/>
    <x v="48"/>
    <n v="11120"/>
    <s v="REFORMA DO ESCRITORIO LEOPOLDO - CAPEX"/>
  </r>
  <r>
    <s v="Eletromidia"/>
    <x v="1"/>
    <x v="0"/>
    <x v="48"/>
    <n v="1607.78"/>
    <s v="MATERIAL PARA INFRA DO SHOPPINH BOURBON"/>
  </r>
  <r>
    <s v="Eletromidia"/>
    <x v="0"/>
    <x v="47"/>
    <x v="48"/>
    <n v="9845"/>
    <s v="REFORMA DO ESCRITORIO LEOPOLDO - CAPEX"/>
  </r>
  <r>
    <s v="Eletromidia"/>
    <x v="0"/>
    <x v="47"/>
    <x v="48"/>
    <n v="22369.3"/>
    <s v="REFORMA DO ESCRITORIO LEOPOLDO - CAPEX"/>
  </r>
  <r>
    <s v="Eletromidia"/>
    <x v="3"/>
    <x v="2"/>
    <x v="48"/>
    <n v="5763.75"/>
    <s v="MATERIAL DE INFRA ESTRUTURA PROJETO LINHA 5 LILAS - CAPEX"/>
  </r>
  <r>
    <s v="Eletromidia"/>
    <x v="3"/>
    <x v="2"/>
    <x v="48"/>
    <n v="23433.18"/>
    <s v="MATERIAL DE INFRA ESTRUTURA PROJETO LINHA 5 LILAS - CAPEX"/>
  </r>
  <r>
    <s v="Eletromidia"/>
    <x v="3"/>
    <x v="2"/>
    <x v="48"/>
    <n v="18587.900000000001"/>
    <s v="MATERIAL DE INFRA ESTRUTURA PROJETO LINHA 5 LILAS - CAPEX"/>
  </r>
  <r>
    <s v="Eletromidia"/>
    <x v="1"/>
    <x v="48"/>
    <x v="48"/>
    <n v="5045"/>
    <s v="MATERIAL PARA INFRA DE SHOPPINGS"/>
  </r>
  <r>
    <s v="Eletromidia"/>
    <x v="3"/>
    <x v="2"/>
    <x v="49"/>
    <n v="3748.5"/>
    <s v="MATERIAL DE INFRA. PROJETO LINHA 5 LILAS - CAPEX"/>
  </r>
  <r>
    <s v="Eletromidia"/>
    <x v="3"/>
    <x v="2"/>
    <x v="49"/>
    <n v="1545.6"/>
    <s v="MATERIAL DE INFRA. PROJETO LINHA 5 LILAS - CAPEX"/>
  </r>
  <r>
    <s v="Eletromidia"/>
    <x v="3"/>
    <x v="2"/>
    <x v="49"/>
    <n v="774.88"/>
    <s v="MATERIAL DE INFRA. PROJETO LINHA 5 LILAS - CAPEX"/>
  </r>
  <r>
    <s v="Eletromidia"/>
    <x v="3"/>
    <x v="3"/>
    <x v="49"/>
    <n v="259612.5"/>
    <s v="TOTEM PARA PROJETO LINHA 5."/>
  </r>
  <r>
    <s v="Eletromidia"/>
    <x v="1"/>
    <x v="49"/>
    <x v="50"/>
    <n v="51038.75"/>
    <s v="ESTRUTURAS PARA SHOPPING (35% DO PAGAMENTO) - CAPEX"/>
  </r>
  <r>
    <s v="Eletromidia"/>
    <x v="1"/>
    <x v="50"/>
    <x v="50"/>
    <n v="78750"/>
    <s v="ESTRUTURAS PARA SHOPPINGS"/>
  </r>
  <r>
    <s v="Eletromidia"/>
    <x v="0"/>
    <x v="27"/>
    <x v="51"/>
    <n v="4837.5"/>
    <s v="MATERIAL PARA INSTALACAO DAS CFTV - ESCRITORIO - CAPEX"/>
  </r>
  <r>
    <s v="Eletromidia"/>
    <x v="3"/>
    <x v="51"/>
    <x v="51"/>
    <n v="5940"/>
    <s v="DESENHOS DA LINHA 5 LILAS - CAPEX"/>
  </r>
  <r>
    <s v="Eletromidia"/>
    <x v="3"/>
    <x v="0"/>
    <x v="51"/>
    <n v="3419.33"/>
    <s v="MATERIAL PARA INFRA. PROJETO LINHA 5 LILAS - CAPEX"/>
  </r>
  <r>
    <s v="Eletromidia"/>
    <x v="1"/>
    <x v="30"/>
    <x v="51"/>
    <n v="16786.330000000002"/>
    <s v="MONITORES PARAINSTALAÇÃO NO SH PARALELA"/>
  </r>
  <r>
    <s v="Eletromidia"/>
    <x v="3"/>
    <x v="52"/>
    <x v="51"/>
    <n v="88018.52"/>
    <s v="MATERIAL DE INFRA PARA O PROJETO LINHA 5 LILAS - CAPEX"/>
  </r>
  <r>
    <s v="Eletromidia"/>
    <x v="3"/>
    <x v="2"/>
    <x v="51"/>
    <n v="3557.75"/>
    <s v="MATERIAL DE INFRA PARA O PROJETO LINHA 5 LILAS - CAPEX"/>
  </r>
  <r>
    <s v="Eletromidia"/>
    <x v="3"/>
    <x v="2"/>
    <x v="51"/>
    <n v="3245"/>
    <s v="MATERIAL DE INFRA PARA O PROJETO LINHA 5 LILAS - CAPEX"/>
  </r>
  <r>
    <s v="Eletromidia"/>
    <x v="3"/>
    <x v="2"/>
    <x v="51"/>
    <n v="29044.400000000001"/>
    <s v="MATERIAL DE INFRA PARA O PROJETO LINHA 5 LILAS - CAPEX"/>
  </r>
  <r>
    <s v="Eletromidia"/>
    <x v="0"/>
    <x v="14"/>
    <x v="51"/>
    <n v="555.54"/>
    <s v="COMPRA DE EQUIPAMENTO INFRA ESTRUTURA LEOPOLDO."/>
  </r>
  <r>
    <s v="PBSA"/>
    <x v="4"/>
    <x v="43"/>
    <x v="51"/>
    <n v="2160"/>
    <s v="MATERIAL PARA BANCAS LED"/>
  </r>
  <r>
    <s v="PBLT"/>
    <x v="4"/>
    <x v="35"/>
    <x v="51"/>
    <n v="3974.37"/>
    <s v="MATERIAL PARA INSTALACAO DE BANCAS LED BH - CAPEX"/>
  </r>
  <r>
    <s v="PBLT"/>
    <x v="4"/>
    <x v="35"/>
    <x v="51"/>
    <n v="6342.37"/>
    <s v="MATERIAL PARA INSTALACAO DE BANCAS LED BH - CAPEX"/>
  </r>
  <r>
    <s v="Eletromidia"/>
    <x v="3"/>
    <x v="0"/>
    <x v="52"/>
    <n v="25641.78"/>
    <s v="MATERIAL PARA INFRA. PROJETO LINHA 5 LILAS - CAPEX"/>
  </r>
  <r>
    <s v="Eletromidia"/>
    <x v="3"/>
    <x v="2"/>
    <x v="52"/>
    <n v="9968.4500000000007"/>
    <s v="MATERIAL DE INFRA PARA O PROJETO LINHA 5 LILAS - CAPEX"/>
  </r>
  <r>
    <s v="Eletromidia"/>
    <x v="1"/>
    <x v="22"/>
    <x v="53"/>
    <n v="20500"/>
    <s v="TELAS SHOPPING BOURBON"/>
  </r>
  <r>
    <s v="Eletromidia"/>
    <x v="1"/>
    <x v="22"/>
    <x v="53"/>
    <n v="64182.46"/>
    <s v="IMPORTAÇÃO DE TELAS SHOPPINGS"/>
  </r>
  <r>
    <s v="Eletromidia"/>
    <x v="0"/>
    <x v="16"/>
    <x v="53"/>
    <n v="78758.64"/>
    <s v="INSTALACAO DE SISTEMA DE AR CONDICIONADO (3ª MEDICAO) - CAPEX"/>
  </r>
  <r>
    <s v="Eletromidia"/>
    <x v="3"/>
    <x v="53"/>
    <x v="53"/>
    <n v="240"/>
    <s v="MATERIAL PARA INFRA PROJETO LINHA 5 LILAS - CAPEX"/>
  </r>
  <r>
    <s v="Eletromidia"/>
    <x v="3"/>
    <x v="2"/>
    <x v="53"/>
    <n v="10933.33"/>
    <s v="MATERIAL PARA INFRA PROJETO LINHA 5 LILAS - CAPEX"/>
  </r>
  <r>
    <s v="Eletromidia"/>
    <x v="3"/>
    <x v="2"/>
    <x v="53"/>
    <n v="2128.33"/>
    <s v="MATERIAL PARA INFRA PROJETO LINHA 5 LILAS - CAPEX"/>
  </r>
  <r>
    <s v="Eletromidia"/>
    <x v="3"/>
    <x v="2"/>
    <x v="53"/>
    <n v="865.06"/>
    <s v="MATERIAL DE INFRA PARA O PROJETO LINHA 5 LILAS - CAPEX"/>
  </r>
  <r>
    <s v="Eletromidia"/>
    <x v="1"/>
    <x v="48"/>
    <x v="53"/>
    <n v="1130"/>
    <s v="MATERIAL PARA INSTALAÇÃO SH. BOURBON E SH. PARALELA"/>
  </r>
  <r>
    <s v="Eletromidia"/>
    <x v="3"/>
    <x v="44"/>
    <x v="53"/>
    <n v="2372.13"/>
    <s v="COMPRA DE MATERIAL PARA INFRA. DO PROJETO DO METRO LINHA 5 LILAS - CAPEX"/>
  </r>
  <r>
    <s v="Eletromidia"/>
    <x v="3"/>
    <x v="33"/>
    <x v="53"/>
    <n v="14800"/>
    <s v="COMPRA DE EQUIPAMENTOS PARA NOVAS CONTRATACOES"/>
  </r>
  <r>
    <s v="Eletromidia"/>
    <x v="1"/>
    <x v="22"/>
    <x v="54"/>
    <n v="45826.03"/>
    <s v="TELAS SHOPPING BOURBON"/>
  </r>
  <r>
    <s v="Eletromidia"/>
    <x v="1"/>
    <x v="28"/>
    <x v="54"/>
    <n v="39029.760000000002"/>
    <s v="SERVICO DE ELETRICA E CERTIFICACAO DA REDE COM O FLUKE DO SH. BOURBON"/>
  </r>
  <r>
    <s v="Eletromidia"/>
    <x v="1"/>
    <x v="54"/>
    <x v="54"/>
    <n v="18000"/>
    <s v="SERVIÇO DE ELETRICA E CERTIFICAÇÃO DE REDE SH BOURBON"/>
  </r>
  <r>
    <s v="Eletromidia"/>
    <x v="0"/>
    <x v="13"/>
    <x v="54"/>
    <n v="3275.72"/>
    <s v="EQUIPAMENTOS PARA INFRAESTRUTURA DE REDE CJ 72"/>
  </r>
  <r>
    <s v="Eletromidia"/>
    <x v="3"/>
    <x v="2"/>
    <x v="54"/>
    <n v="48998.3"/>
    <s v="MATERIAL DE INFRA PARA O PROJETO LINHA 5 LILAS - CAPEX"/>
  </r>
  <r>
    <s v="DMS"/>
    <x v="6"/>
    <x v="25"/>
    <x v="54"/>
    <n v="98623.5"/>
    <s v="SERVICO DE INSTALACAO DE MUBS METRO ESTATICO - CAPEX"/>
  </r>
  <r>
    <s v="PBSA"/>
    <x v="4"/>
    <x v="45"/>
    <x v="54"/>
    <n v="4890.4399999999996"/>
    <s v="MATERIAL PARA MONTAGEM DE ESTRUTURA BANCAS DIGITAL"/>
  </r>
  <r>
    <s v="Eletromidia"/>
    <x v="3"/>
    <x v="51"/>
    <x v="55"/>
    <n v="5940"/>
    <s v="DESENHOS DA LINHA 5 LILAS - CAPEX"/>
  </r>
  <r>
    <s v="Eletromidia"/>
    <x v="3"/>
    <x v="0"/>
    <x v="55"/>
    <n v="4316.66"/>
    <s v="CONVERSOR PARA USO NA LINHA 5 DO METRO - CAPEX"/>
  </r>
  <r>
    <s v="Eletromidia"/>
    <x v="3"/>
    <x v="52"/>
    <x v="55"/>
    <n v="96000"/>
    <s v="MATERIAL INFRA. PROJETO LINHA 5 (METRO) - CAPEX"/>
  </r>
  <r>
    <s v="Eletromidia"/>
    <x v="3"/>
    <x v="2"/>
    <x v="55"/>
    <n v="8305.77"/>
    <s v="MATERIAL INFRA. PROJETO LINHA 5 (METRO) - CAPEX"/>
  </r>
  <r>
    <s v="Eletromidia"/>
    <x v="3"/>
    <x v="2"/>
    <x v="55"/>
    <n v="13028.03"/>
    <s v="MATERIAL INFRA. PROJETO LINHA 5 (METRO) - CAPEX"/>
  </r>
  <r>
    <s v="Eletromidia"/>
    <x v="3"/>
    <x v="2"/>
    <x v="55"/>
    <n v="1383"/>
    <s v="MATERIAL INFRA. PROJETO LINHA 5 (METRO) - CAPEX"/>
  </r>
  <r>
    <s v="Eletromidia"/>
    <x v="3"/>
    <x v="2"/>
    <x v="55"/>
    <n v="3600.55"/>
    <s v="MATERIAL INFRA. PROJETO LINHA 5 (METRO) - CAPEX"/>
  </r>
  <r>
    <s v="Eletromidia"/>
    <x v="3"/>
    <x v="2"/>
    <x v="55"/>
    <n v="10042"/>
    <s v="MATERIAL INFRA. PROJETO LINHA 5 (METRO) - CAPEX"/>
  </r>
  <r>
    <s v="Eletromidia"/>
    <x v="3"/>
    <x v="2"/>
    <x v="55"/>
    <n v="3862.82"/>
    <s v="MATERIAL INFRA. PROJETO LINHA 5 (METRO) - CAPEX"/>
  </r>
  <r>
    <s v="Eletromidia"/>
    <x v="3"/>
    <x v="2"/>
    <x v="55"/>
    <n v="5361.59"/>
    <s v="MATERIAL DE INFRA PARA O PROJETO LINHA 5 LILAS - CAPEX"/>
  </r>
  <r>
    <s v="Eletromidia"/>
    <x v="3"/>
    <x v="2"/>
    <x v="55"/>
    <n v="922.2"/>
    <s v="MATERIAL DE INFRA PARA O PROJETO LINHA 5 LILAS - CAPEX"/>
  </r>
  <r>
    <s v="Eletromidia"/>
    <x v="0"/>
    <x v="14"/>
    <x v="55"/>
    <n v="15788.24"/>
    <s v="COMPRA DE EQUIPAMENTO INFRA. BENFEIT. LEOPOLDO."/>
  </r>
  <r>
    <s v="PBSA"/>
    <x v="4"/>
    <x v="15"/>
    <x v="55"/>
    <n v="15600"/>
    <s v="COMPRA DE DIREITO DE EXPLORACAO COMERCIAL DE PUBLICIDADE EM BANCAS PARC 06/09"/>
  </r>
  <r>
    <s v="PBSA"/>
    <x v="4"/>
    <x v="43"/>
    <x v="55"/>
    <n v="4497.25"/>
    <s v="MATERIAL PARA BANCAS DE LED"/>
  </r>
  <r>
    <s v="PBSA"/>
    <x v="4"/>
    <x v="17"/>
    <x v="55"/>
    <n v="90705.56"/>
    <s v="BOX PC PARA BANCAS DE LED"/>
  </r>
  <r>
    <s v="Eletromidia"/>
    <x v="3"/>
    <x v="17"/>
    <x v="56"/>
    <n v="13617.98"/>
    <s v="LICENCA SOFTWARE PARA USO NA LINHA 5 LILAS - CAPEX"/>
  </r>
  <r>
    <s v="Eletromidia"/>
    <x v="3"/>
    <x v="17"/>
    <x v="56"/>
    <n v="13617.97"/>
    <s v="BOX PC PARA USO NA LINHA 5 LILAS - CAPEX"/>
  </r>
  <r>
    <s v="Eletromidia"/>
    <x v="3"/>
    <x v="17"/>
    <x v="56"/>
    <n v="85757.99"/>
    <s v="BOX PC PARA USO NA LINHA 5 LILAS - CAPEX"/>
  </r>
  <r>
    <s v="Eletromidia"/>
    <x v="3"/>
    <x v="17"/>
    <x v="56"/>
    <n v="85757.98"/>
    <s v="BOX PC PARA USO NA LINHA 5 LILAS - CAPEX"/>
  </r>
  <r>
    <s v="PBSA"/>
    <x v="4"/>
    <x v="45"/>
    <x v="56"/>
    <n v="2038.81"/>
    <s v="MATERIAL PARA MONTAGEM ESTRUTURA DE BANCAS DIGITAL"/>
  </r>
  <r>
    <s v="Eletromidia"/>
    <x v="1"/>
    <x v="55"/>
    <x v="57"/>
    <n v="9950"/>
    <s v="MATERIAL PARA INSTALAÇÃO SH. BOURBON"/>
  </r>
  <r>
    <s v="Eletromidia"/>
    <x v="9"/>
    <x v="3"/>
    <x v="58"/>
    <n v="4257.12"/>
    <s v="MATERIAL PARA INSTALAÇÃO DA LINHA 4"/>
  </r>
  <r>
    <s v="Eletromidia"/>
    <x v="1"/>
    <x v="0"/>
    <x v="58"/>
    <n v="10630.11"/>
    <s v="MICRO PARA USO TOTEM SH. PARALELA - CAPEX"/>
  </r>
  <r>
    <s v="Eletromidia"/>
    <x v="1"/>
    <x v="7"/>
    <x v="59"/>
    <n v="15643.45"/>
    <s v="MICRO PARA USO NO SH. PARALELA"/>
  </r>
  <r>
    <s v="Eletromidia"/>
    <x v="1"/>
    <x v="49"/>
    <x v="60"/>
    <n v="51038.75"/>
    <s v="ESTRUTURAS PARA SHOPPING "/>
  </r>
  <r>
    <s v="Eletromidia"/>
    <x v="3"/>
    <x v="40"/>
    <x v="60"/>
    <n v="216.58"/>
    <s v="MATERIAL PARA INFRA METRO LINHA 5 LILAS - CAPEX."/>
  </r>
  <r>
    <s v="Eletromidia"/>
    <x v="1"/>
    <x v="30"/>
    <x v="60"/>
    <n v="16786.330000000002"/>
    <s v="MONITORES PARAINSTALAÇÃO NO SH PARALELA"/>
  </r>
  <r>
    <s v="Eletromidia"/>
    <x v="0"/>
    <x v="56"/>
    <x v="60"/>
    <n v="1924"/>
    <s v="COLETOR DE LIXO INOX PARA ESCRITORIO"/>
  </r>
  <r>
    <s v="Eletromidia"/>
    <x v="3"/>
    <x v="2"/>
    <x v="60"/>
    <n v="1516"/>
    <s v="MATERIAL PARA INFRA PROJETO LINHA 5 LILAS - CAPEX"/>
  </r>
  <r>
    <s v="Eletromidia"/>
    <x v="3"/>
    <x v="2"/>
    <x v="60"/>
    <n v="119267.6"/>
    <s v="MATERIAL PARA INFRA PROJETO LINHA 5 LILAS - CAPEX"/>
  </r>
  <r>
    <s v="Eletromidia"/>
    <x v="3"/>
    <x v="2"/>
    <x v="60"/>
    <n v="734.75"/>
    <s v="MATERIAL PARA INFRA PROJETO LINHA 5 LILAS - CAPEX"/>
  </r>
  <r>
    <s v="Eletromidia"/>
    <x v="3"/>
    <x v="2"/>
    <x v="60"/>
    <n v="1144"/>
    <s v="MATERIAL PARA INFRA PROJETO LINHA 5 LILAS - CAPEX"/>
  </r>
  <r>
    <s v="Eletromidia"/>
    <x v="3"/>
    <x v="2"/>
    <x v="60"/>
    <n v="2768.67"/>
    <s v="MATERIAL PARA USO NO PROJETO LINHA 5 LILAS - CAPEX"/>
  </r>
  <r>
    <s v="Eletromidia"/>
    <x v="3"/>
    <x v="57"/>
    <x v="61"/>
    <n v="5000"/>
    <s v="MATERIAL DE INFRA. PROJETO LINHA 5 LILAS - CAPEX"/>
  </r>
  <r>
    <s v="Eletromidia"/>
    <x v="3"/>
    <x v="2"/>
    <x v="61"/>
    <n v="1350"/>
    <s v="MATERIAL PARA INFRA. PROJETO LINHA 5 LILAS - CAPEX"/>
  </r>
  <r>
    <s v="Eletromidia"/>
    <x v="3"/>
    <x v="2"/>
    <x v="61"/>
    <n v="14033.07"/>
    <s v="MATERIAL PARA INFRA DO PROJETO LINHA 5 LILAS - CAPEX"/>
  </r>
  <r>
    <s v="Eletromidia"/>
    <x v="3"/>
    <x v="2"/>
    <x v="61"/>
    <n v="5080.97"/>
    <s v="SERVICO DE INFRA. PAINEIS LINHA 5 LILAS - CAPEX"/>
  </r>
  <r>
    <s v="DMS"/>
    <x v="8"/>
    <x v="25"/>
    <x v="61"/>
    <n v="26715.33"/>
    <s v="SERVICO DE INSTALACAO E DESINSTALACAO DE BANNER GALEAO"/>
  </r>
  <r>
    <s v="PBSA"/>
    <x v="4"/>
    <x v="43"/>
    <x v="61"/>
    <n v="1595.2"/>
    <s v="MATERIAL PARA BANCAS LED - CAPEX"/>
  </r>
  <r>
    <s v="PBLT"/>
    <x v="4"/>
    <x v="20"/>
    <x v="61"/>
    <n v="38914.199999999997"/>
    <s v="MONTAGEM E INSTALACAO ESTRUTURAS NOVOS PAINEIS LED BH"/>
  </r>
  <r>
    <s v="PBLT"/>
    <x v="4"/>
    <x v="20"/>
    <x v="61"/>
    <n v="19138.259999999998"/>
    <s v="MONTAGEM E INSTALACAO ESTRUTURAS NOVOS PAINEIS LED CURITIBA"/>
  </r>
  <r>
    <s v="Eletromidia"/>
    <x v="3"/>
    <x v="8"/>
    <x v="62"/>
    <n v="300000"/>
    <s v="TOTEM PRA PROJ. LINHA 5 LILAS - CAPEX"/>
  </r>
  <r>
    <s v="Eletromidia"/>
    <x v="3"/>
    <x v="3"/>
    <x v="62"/>
    <n v="7728"/>
    <s v="MATERIAL PARA INSTALACAO NA LINHA S LILAS - CAPEX"/>
  </r>
  <r>
    <s v="Eletromidia"/>
    <x v="3"/>
    <x v="48"/>
    <x v="62"/>
    <n v="17130"/>
    <s v="MATERIAL PARA INFRA DO PROJETO LINHA 5 LILAS - CAPEX"/>
  </r>
  <r>
    <s v="Eletromidia"/>
    <x v="3"/>
    <x v="58"/>
    <x v="62"/>
    <n v="1140.0899999999999"/>
    <s v="MATERIAL PARA INSTALAÇÃO SH BOURBON"/>
  </r>
  <r>
    <s v="Eletromidia"/>
    <x v="0"/>
    <x v="41"/>
    <x v="62"/>
    <n v="5866.66"/>
    <s v="APARELHOS AR CONDICIONADO GALPAO LAPA"/>
  </r>
  <r>
    <s v="Eletromidia"/>
    <x v="1"/>
    <x v="59"/>
    <x v="62"/>
    <n v="3545.76"/>
    <s v="MATERIAL PARA INSTALAÇÃO DO SH BOURBON"/>
  </r>
  <r>
    <s v="Eletromidia"/>
    <x v="3"/>
    <x v="2"/>
    <x v="62"/>
    <n v="2032.43"/>
    <s v="MATERIAL DE INFRA. PROJETO LINHA 5 LILAS - CAPEX"/>
  </r>
  <r>
    <s v="Eletromidia"/>
    <x v="3"/>
    <x v="2"/>
    <x v="62"/>
    <n v="75133.33"/>
    <s v="MATERIAL DE INFRA PARA O PROJETO LINHA 5 LILAS - CAPEX"/>
  </r>
  <r>
    <s v="Eletromidia"/>
    <x v="0"/>
    <x v="16"/>
    <x v="63"/>
    <n v="27366.21"/>
    <s v="INSTALACAO DE SISTEMA DE AR CONDICIONADO (34ª MEDICAO) - CAPEX"/>
  </r>
  <r>
    <s v="Eletromidia"/>
    <x v="3"/>
    <x v="37"/>
    <x v="63"/>
    <n v="174000"/>
    <s v="COMPRA DE 30 TOTENS LINHA 5 LILAS"/>
  </r>
  <r>
    <s v="Eletromidia"/>
    <x v="3"/>
    <x v="53"/>
    <x v="63"/>
    <n v="269.83999999999997"/>
    <s v="MATERIAL DE INFRA. PROJETO LINHA 5 LILAS - CAPEX"/>
  </r>
  <r>
    <s v="Eletromidia"/>
    <x v="3"/>
    <x v="2"/>
    <x v="63"/>
    <n v="459.48"/>
    <s v="MATERIAL DE INFRA. PROJETO LINHA 5 LILAS - CAPEX"/>
  </r>
  <r>
    <s v="Eletromidia"/>
    <x v="3"/>
    <x v="2"/>
    <x v="63"/>
    <n v="5763.74"/>
    <s v="MATERIAL DE INFRA. PROJETO LINHA 5 LILAS - CAPEX"/>
  </r>
  <r>
    <s v="Eletromidia"/>
    <x v="3"/>
    <x v="2"/>
    <x v="63"/>
    <n v="23433.18"/>
    <s v="MATERIAL DE INFRA. PROJETO LINHA 5 LILAS - CAPEX"/>
  </r>
  <r>
    <s v="Eletromidia"/>
    <x v="3"/>
    <x v="2"/>
    <x v="63"/>
    <n v="29259.07"/>
    <s v="MATERIAL DE INFRA PARA O PROJETO LINHA 5 LILAS - CAPEX"/>
  </r>
  <r>
    <s v="Eletromidia"/>
    <x v="0"/>
    <x v="48"/>
    <x v="63"/>
    <n v="5045"/>
    <s v="COMPRA DE EXTINTORES PARA REFORMA DO ESCRITORIO"/>
  </r>
  <r>
    <s v="Eletromidia"/>
    <x v="3"/>
    <x v="2"/>
    <x v="64"/>
    <n v="18587.900000000001"/>
    <s v="MATERIAL PARA INFRA DO PROJETO LINHA 5 LILAS - CAPEX"/>
  </r>
  <r>
    <s v="Eletromidia"/>
    <x v="3"/>
    <x v="2"/>
    <x v="64"/>
    <n v="877.87"/>
    <s v="MATERIAL DE INFRA PARA O PROJETO LINHA 5 LILAS - CAPEX"/>
  </r>
  <r>
    <s v="Eletromidia"/>
    <x v="0"/>
    <x v="60"/>
    <x v="65"/>
    <n v="190.05"/>
    <s v="CLAVICULARIO 260 CHAVES ESCRITORIO - CAPEX"/>
  </r>
  <r>
    <s v="Eletromidia"/>
    <x v="0"/>
    <x v="61"/>
    <x v="65"/>
    <n v="600"/>
    <s v="CLAVICULARIO 260 CHAVES - CAPEX"/>
  </r>
  <r>
    <s v="Eletromidia"/>
    <x v="3"/>
    <x v="62"/>
    <x v="65"/>
    <n v="1008.06"/>
    <s v="MATERIAL PARA USO NA LINHA 5 LILAS - CAPEX"/>
  </r>
  <r>
    <s v="Eletromidia"/>
    <x v="3"/>
    <x v="44"/>
    <x v="65"/>
    <n v="3102.61"/>
    <s v="COMPRA DE MATERIAL PARA INFRA. DO PROJETO DO METRO LINHA 5 LILAS - CAPEX"/>
  </r>
  <r>
    <s v="PBSA"/>
    <x v="4"/>
    <x v="63"/>
    <x v="65"/>
    <n v="16500"/>
    <s v="SERVICO DE INSTALACAO ELETRICA NAS BANCAS DE CURITIBA - REF 02/2019"/>
  </r>
  <r>
    <s v="PBSA"/>
    <x v="4"/>
    <x v="63"/>
    <x v="65"/>
    <n v="16500"/>
    <s v="SERVICO DE INSTALACAO ELETRICA NAS BANCAS DE CURITIBA - REF 02/2019"/>
  </r>
  <r>
    <s v="PBSA"/>
    <x v="4"/>
    <x v="63"/>
    <x v="65"/>
    <n v="16500"/>
    <s v="SERVICO DE INSTALACAO ELETRICA NAS BANCAS DE CURITIBA - REF 03/2019"/>
  </r>
  <r>
    <s v="Eletromidia"/>
    <x v="3"/>
    <x v="2"/>
    <x v="66"/>
    <n v="7071.62"/>
    <s v="MATERIAL INFRA. PROJETO LINHA 5 LILAS - CAPEX"/>
  </r>
  <r>
    <s v="Eletromidia"/>
    <x v="3"/>
    <x v="2"/>
    <x v="66"/>
    <n v="2200.33"/>
    <s v="MATERIAL DE INFRA PARA O PROJETO LINHA 5 LILAS - CAPEX"/>
  </r>
  <r>
    <s v="TVM"/>
    <x v="7"/>
    <x v="64"/>
    <x v="66"/>
    <n v="4000"/>
    <s v="COMPRA DA PECA UBNT NBE M5 15 PARA USO NO METRO LINHA 3"/>
  </r>
  <r>
    <s v="Eletromidia"/>
    <x v="1"/>
    <x v="22"/>
    <x v="67"/>
    <n v="98229.95"/>
    <s v="TELAS SHOPPING TATUAPE"/>
  </r>
  <r>
    <s v="Eletromidia"/>
    <x v="1"/>
    <x v="58"/>
    <x v="67"/>
    <n v="264.75"/>
    <s v="MATERIAL PARA INSTALAÇÃO SH BOURBON"/>
  </r>
  <r>
    <s v="Eletromidia"/>
    <x v="1"/>
    <x v="30"/>
    <x v="67"/>
    <n v="41978.42"/>
    <s v="MICROS PARA USO NOS SHOPPINGS DIVERSOS - CAPEX"/>
  </r>
  <r>
    <s v="Eletromidia"/>
    <x v="3"/>
    <x v="2"/>
    <x v="67"/>
    <n v="3748.5"/>
    <s v="MATERIAL DE INFRA. PROJETO LINHA 5 LILAS - CAPEX"/>
  </r>
  <r>
    <s v="Eletromidia"/>
    <x v="3"/>
    <x v="2"/>
    <x v="67"/>
    <n v="1545.6"/>
    <s v="MATERIAL DE INFRA. PROJETO LINHA 5 LILAS - CAPEX"/>
  </r>
  <r>
    <s v="Eletromidia"/>
    <x v="3"/>
    <x v="2"/>
    <x v="67"/>
    <n v="774.87"/>
    <s v="MATERIAL DE INFRA PARA USO NA LINHA 5 LILAS - CAPEX"/>
  </r>
  <r>
    <s v="DMS"/>
    <x v="6"/>
    <x v="3"/>
    <x v="67"/>
    <n v="237431.25"/>
    <s v="TOTENS PARA USO METRO RJ - CAPEX"/>
  </r>
  <r>
    <s v="Eletromidia"/>
    <x v="3"/>
    <x v="57"/>
    <x v="68"/>
    <n v="3591.75"/>
    <s v="MATERIAL DE INFRA. PROJETO LINHA 5 LILAS - CAPEX"/>
  </r>
  <r>
    <s v="Eletromidia"/>
    <x v="11"/>
    <x v="65"/>
    <x v="68"/>
    <n v="148031.65"/>
    <s v="PROJETO MAPA OOH   "/>
  </r>
  <r>
    <s v="Eletromidia"/>
    <x v="1"/>
    <x v="6"/>
    <x v="68"/>
    <n v="390"/>
    <s v="MATERIAL PARA INSTALAÇÃO DO SH PARALELA"/>
  </r>
  <r>
    <s v="Eletromidia"/>
    <x v="3"/>
    <x v="52"/>
    <x v="68"/>
    <n v="11999.99"/>
    <s v="MATERIAL DE INFRA PARA USO NO PROJETO LINHA 5 LILAS - CAPEX"/>
  </r>
  <r>
    <s v="Eletromidia"/>
    <x v="3"/>
    <x v="2"/>
    <x v="68"/>
    <n v="29044.400000000001"/>
    <s v="MATERIAL DE INFA PARAUSO NA LINHA DO METRO 5 LILAS - CAPEX"/>
  </r>
  <r>
    <s v="Eletromidia"/>
    <x v="3"/>
    <x v="3"/>
    <x v="68"/>
    <n v="259612.5"/>
    <s v="MATERIAL DE INFRA PARA USO NA LINHA 5 LILAS - CAPEX"/>
  </r>
  <r>
    <s v="Eletromidia"/>
    <x v="3"/>
    <x v="66"/>
    <x v="68"/>
    <n v="7870.79"/>
    <s v="MATERIAL PARA USO NA LINHA 5 LILAS - CAPEX"/>
  </r>
  <r>
    <s v="Eletromidia"/>
    <x v="3"/>
    <x v="66"/>
    <x v="68"/>
    <n v="42571.06"/>
    <s v="MATERIAL DE INFRA PARA USO NA LINHA 5 LILAS - CAPEX"/>
  </r>
  <r>
    <s v="Eletromidia"/>
    <x v="3"/>
    <x v="44"/>
    <x v="68"/>
    <n v="2008.73"/>
    <s v="MATERIAL DE INFRA PARA USO NA LINHA 5 LILAS - CAPEX"/>
  </r>
  <r>
    <s v="Eletromidia"/>
    <x v="3"/>
    <x v="31"/>
    <x v="68"/>
    <n v="6448.6"/>
    <s v="INSTALACAO DE TAPUMES NA ESTACAO MOEMA LINHA 5 - CAPEX"/>
  </r>
  <r>
    <s v="Eletromidia"/>
    <x v="3"/>
    <x v="67"/>
    <x v="69"/>
    <n v="2717"/>
    <s v="INSTALAÇÃO DE TAPUMES NA LINHA 5 LILAS"/>
  </r>
  <r>
    <s v="Eletromidia"/>
    <x v="1"/>
    <x v="68"/>
    <x v="69"/>
    <n v="17385.189999999999"/>
    <s v="MICROS PARA USO EM DIVERSOS SHOPPINGS"/>
  </r>
  <r>
    <s v="Eletromidia"/>
    <x v="3"/>
    <x v="38"/>
    <x v="69"/>
    <n v="895830.57"/>
    <s v="MONITORES PARA USO NA LINHA 5 LILAS - CAPEX"/>
  </r>
  <r>
    <s v="Eletromidia"/>
    <x v="3"/>
    <x v="38"/>
    <x v="69"/>
    <n v="921425.72"/>
    <s v="MONITORES PARA USO NA LINHA 5 LILAS - CAPEX"/>
  </r>
  <r>
    <s v="Eletromidia"/>
    <x v="3"/>
    <x v="38"/>
    <x v="69"/>
    <n v="780370.45"/>
    <s v="MONITORES PARA USO NA LINHA 5 LILAS - CAPEX"/>
  </r>
  <r>
    <s v="Eletromidia"/>
    <x v="3"/>
    <x v="38"/>
    <x v="69"/>
    <n v="858407.5"/>
    <s v="MONITORES PARA USO NA LINHA 5 LILAS - CAPEX"/>
  </r>
  <r>
    <s v="PBSA"/>
    <x v="4"/>
    <x v="43"/>
    <x v="69"/>
    <n v="2160"/>
    <s v="MATERIAL PARA BANCAS DE LED - CAPEX"/>
  </r>
  <r>
    <s v="Eletromidia"/>
    <x v="3"/>
    <x v="2"/>
    <x v="70"/>
    <n v="1350.81"/>
    <s v="MATERIAL PARA INFRAESTRUTURA PROJETO LINHA 5 LILAS"/>
  </r>
  <r>
    <s v="Eletromidia"/>
    <x v="3"/>
    <x v="0"/>
    <x v="70"/>
    <n v="3419.34"/>
    <s v="MATERIAL PARA INFRA DO PROJETO LINHA 5 LILAS - CAPEX"/>
  </r>
  <r>
    <s v="Eletromidia"/>
    <x v="3"/>
    <x v="69"/>
    <x v="70"/>
    <n v="2042.55"/>
    <s v="MATERIAL PARA INFRAESTRUTURA PROJETO LINHA 5 LILAS"/>
  </r>
  <r>
    <s v="Eletromidia"/>
    <x v="3"/>
    <x v="0"/>
    <x v="70"/>
    <n v="10579.87"/>
    <s v="MATERIAL DE INFRAESTRUTURA PROJETO LINHA 5 LILAS"/>
  </r>
  <r>
    <s v="Eletromidia"/>
    <x v="3"/>
    <x v="2"/>
    <x v="70"/>
    <n v="3557.74"/>
    <s v="MATERIAL DE INFRAESTRUTURA PROJETO LINHA 5 LILAS"/>
  </r>
  <r>
    <s v="Eletromidia"/>
    <x v="3"/>
    <x v="2"/>
    <x v="70"/>
    <n v="3245"/>
    <s v="MATERIAL DE INFRAESTRUTURA PROJETO LINHA 5 LILAS"/>
  </r>
  <r>
    <s v="Eletromidia"/>
    <x v="3"/>
    <x v="2"/>
    <x v="70"/>
    <n v="463.33"/>
    <s v="MATERIAL PARA INFRAESTRUTURA PROJETO LINHA 5 LILAS"/>
  </r>
  <r>
    <s v="Eletromidia"/>
    <x v="3"/>
    <x v="2"/>
    <x v="70"/>
    <n v="21076.89"/>
    <s v="MATERIAL PARA INFRAESTRUTURA PROJETO LINHA 5 LILAS"/>
  </r>
  <r>
    <s v="Eletromidia"/>
    <x v="3"/>
    <x v="2"/>
    <x v="70"/>
    <n v="1092"/>
    <s v="MATERIAL DE INFRA PARA O PROJETO LINHA 5 LILAS - CAPEX"/>
  </r>
  <r>
    <s v="Eletromidia"/>
    <x v="0"/>
    <x v="14"/>
    <x v="70"/>
    <n v="555.54"/>
    <s v="COMPRA DE EQUIPAMENTO INFRA ESTRUTURA LEOPOLDO."/>
  </r>
  <r>
    <s v="Eletromidia"/>
    <x v="3"/>
    <x v="44"/>
    <x v="70"/>
    <n v="2372.14"/>
    <s v="MATERIAL DE INFRA PARA USO NA LINHA 5 LILAS - CAPEX"/>
  </r>
  <r>
    <s v="Eletromidia"/>
    <x v="2"/>
    <x v="68"/>
    <x v="70"/>
    <n v="7094.97"/>
    <s v="MICROS PARA USO NO TI - CAPEX"/>
  </r>
  <r>
    <s v="Eletromidia"/>
    <x v="3"/>
    <x v="2"/>
    <x v="71"/>
    <n v="9968.4500000000007"/>
    <s v="MATERIAL DE INFRA PROJETO LINHA 5 LILAS - CAPEX"/>
  </r>
  <r>
    <s v="Eletromidia"/>
    <x v="3"/>
    <x v="2"/>
    <x v="71"/>
    <n v="659.96"/>
    <s v="MATERIAL INFRAESTRUTURA LINHA 5 LILAS"/>
  </r>
  <r>
    <s v="TVM"/>
    <x v="9"/>
    <x v="2"/>
    <x v="71"/>
    <n v="982.93"/>
    <s v="MATERIAL PARA INSTALACAO DA LINHA 4 VERDE - CAPEX"/>
  </r>
  <r>
    <s v="PBSA"/>
    <x v="4"/>
    <x v="45"/>
    <x v="71"/>
    <n v="4890.4399999999996"/>
    <s v="MATERIAL PARA MONTAGEM DE ESTRUTURA DE BANCAS DIGITAL - CAPEX"/>
  </r>
  <r>
    <s v="Eletromidia"/>
    <x v="3"/>
    <x v="2"/>
    <x v="72"/>
    <n v="10933.33"/>
    <s v="MATERIAL INFRAESTRUTURA LINHA 5 LILAS"/>
  </r>
  <r>
    <s v="Eletromidia"/>
    <x v="3"/>
    <x v="2"/>
    <x v="72"/>
    <n v="2128.33"/>
    <s v="MATERIAL DE INFRAESTRUTURA LINHA 5 LILAS"/>
  </r>
  <r>
    <s v="Eletromidia"/>
    <x v="3"/>
    <x v="2"/>
    <x v="72"/>
    <n v="865.06"/>
    <s v="MATERIAL DE INFRAESTRUTURA LINHA 5 LILAS"/>
  </r>
  <r>
    <s v="Eletromidia"/>
    <x v="0"/>
    <x v="4"/>
    <x v="73"/>
    <n v="43500"/>
    <s v="MATERIAL DE INFRA ESCRITORIO LEOPOLDO -1/2 PARCELAS"/>
  </r>
  <r>
    <s v="Eletromidia"/>
    <x v="1"/>
    <x v="49"/>
    <x v="73"/>
    <n v="51038.75"/>
    <s v="ESTRUTURAS PARA SHOPPING "/>
  </r>
  <r>
    <s v="Eletromidia"/>
    <x v="0"/>
    <x v="13"/>
    <x v="73"/>
    <n v="3275.7"/>
    <s v="EQUIPAMENTOS PARA INFRAESTRUTURA DE REDE CJ 72"/>
  </r>
  <r>
    <s v="Eletromidia"/>
    <x v="1"/>
    <x v="30"/>
    <x v="73"/>
    <n v="58769.79"/>
    <s v="MICROS PARA USO NOS SHOPPINGS DIVERSOS - CAPEX"/>
  </r>
  <r>
    <s v="Eletromidia"/>
    <x v="3"/>
    <x v="52"/>
    <x v="73"/>
    <n v="96000"/>
    <s v="MATERIAL PARA INFRA. PROJETO LINHA 5 LILAS - CAPEX"/>
  </r>
  <r>
    <s v="Eletromidia"/>
    <x v="3"/>
    <x v="2"/>
    <x v="73"/>
    <n v="8305.7800000000007"/>
    <s v="MATERIAL PARA INFRA. PROJETO LINHA 5 LILAS - CAPEX"/>
  </r>
  <r>
    <s v="Eletromidia"/>
    <x v="3"/>
    <x v="2"/>
    <x v="73"/>
    <n v="13028.04"/>
    <s v="MATERIAL DE INFRAESTRUTURA LINHA 5 LILAS"/>
  </r>
  <r>
    <s v="DMS"/>
    <x v="6"/>
    <x v="38"/>
    <x v="73"/>
    <n v="937300.95"/>
    <s v="MONITORES PARA USO NAS ESTACOES METRO"/>
  </r>
  <r>
    <s v="DMS"/>
    <x v="6"/>
    <x v="38"/>
    <x v="73"/>
    <n v="870350.88"/>
    <s v="MONITORES PARA USO NAS ESTACOES METRO"/>
  </r>
  <r>
    <s v="PBSA"/>
    <x v="4"/>
    <x v="15"/>
    <x v="73"/>
    <n v="15600"/>
    <s v="COMPRA DE DIREITO DE EXPLORACAO COMERCIAL DE PUBLICIDADE EM BANCAS PARC 07/09"/>
  </r>
  <r>
    <s v="Eletromidia"/>
    <x v="6"/>
    <x v="17"/>
    <x v="74"/>
    <n v="350899.5"/>
    <s v="PAGAMENTO CORTEX - METRO RIO"/>
  </r>
  <r>
    <s v="Eletromidia"/>
    <x v="3"/>
    <x v="69"/>
    <x v="74"/>
    <n v="2042.55"/>
    <s v="MATERIAL PARA INFRAESTRUTURA PROJETO LINHA 5 LILAS"/>
  </r>
  <r>
    <s v="Eletromidia"/>
    <x v="1"/>
    <x v="1"/>
    <x v="74"/>
    <n v="9020"/>
    <s v="ESTRUTURAS PARA PAINEL SH. BOURBON"/>
  </r>
  <r>
    <s v="Eletromidia"/>
    <x v="3"/>
    <x v="2"/>
    <x v="74"/>
    <n v="10042"/>
    <s v="MATERIAL PARA INFRA PROJETO LINHA 5 LILAS - CAPEX"/>
  </r>
  <r>
    <s v="Eletromidia"/>
    <x v="3"/>
    <x v="2"/>
    <x v="74"/>
    <n v="3862.82"/>
    <s v="MATERIAL DE INFRAESTRUTURA LINHA 5 LILAS"/>
  </r>
  <r>
    <s v="PBSA"/>
    <x v="4"/>
    <x v="43"/>
    <x v="74"/>
    <n v="4497.25"/>
    <s v="MATERIAL PARA MONTAGEM ESTRUTURA EM BANCAS DIGITAIS"/>
  </r>
  <r>
    <s v="PBSA"/>
    <x v="4"/>
    <x v="45"/>
    <x v="74"/>
    <n v="2038.81"/>
    <s v="MATERIAL PARA BANCAS DE LED"/>
  </r>
  <r>
    <s v="Eletromidia"/>
    <x v="1"/>
    <x v="6"/>
    <x v="75"/>
    <n v="2736"/>
    <s v="MATERIAL PARA USO NO SH BOURBON"/>
  </r>
  <r>
    <s v="Eletromidia"/>
    <x v="3"/>
    <x v="2"/>
    <x v="75"/>
    <n v="1999.98"/>
    <s v="MATERIAL DE INFRAESTRUTURA LINHA 5 LILAS"/>
  </r>
  <r>
    <s v="PBLT"/>
    <x v="4"/>
    <x v="36"/>
    <x v="75"/>
    <n v="3710.57"/>
    <s v="SUBSTITUICAO DE MICRO PAINEL DE LED EM BH"/>
  </r>
  <r>
    <s v="Eletromidia"/>
    <x v="8"/>
    <x v="31"/>
    <x v="76"/>
    <n v="2963.78"/>
    <s v="MATERIAL PARA INFRA DO AEROPORTO GALEAO"/>
  </r>
  <r>
    <s v="Eletromidia"/>
    <x v="9"/>
    <x v="8"/>
    <x v="77"/>
    <n v="6000"/>
    <s v="SERVIÇO DE INSTALAÇÃO DE PAINEIS LINHA 4"/>
  </r>
  <r>
    <s v="Eletromidia"/>
    <x v="9"/>
    <x v="3"/>
    <x v="77"/>
    <n v="4257.12"/>
    <s v="MATERIAL PARA INSTALAÇÃO DA LINHA 4"/>
  </r>
  <r>
    <s v="Eletromidia"/>
    <x v="1"/>
    <x v="0"/>
    <x v="77"/>
    <n v="4612"/>
    <s v="COMPRA DE MONITORES PARA DIVERSOS SHOPPINGS - CAPEX"/>
  </r>
  <r>
    <s v="Eletromidia"/>
    <x v="1"/>
    <x v="30"/>
    <x v="77"/>
    <n v="41965.83"/>
    <s v="MICROS PARA USO NOS SHOPPINGS DIVERSOS - CAPEX"/>
  </r>
  <r>
    <s v="Eletromidia"/>
    <x v="1"/>
    <x v="30"/>
    <x v="77"/>
    <n v="58752.160000000003"/>
    <s v="MICROS PARA USO NOS SHOPPINGS DIVERSOS - CAPEX"/>
  </r>
  <r>
    <s v="Eletromidia"/>
    <x v="10"/>
    <x v="70"/>
    <x v="77"/>
    <n v="6740.2"/>
    <s v="COMPRA E INSTALAÇÃO DO PORTAO GALPAO RJ"/>
  </r>
  <r>
    <s v="Eletromidia"/>
    <x v="3"/>
    <x v="2"/>
    <x v="77"/>
    <n v="1516"/>
    <s v="MATERIAL DE INFRAESTRUTURA LINHA 5 LILAS"/>
  </r>
  <r>
    <s v="Eletromidia"/>
    <x v="3"/>
    <x v="2"/>
    <x v="77"/>
    <n v="119267.6"/>
    <s v="MATERIAL PARA INFRA DO PROJETO LINHA 5 LILAS - CAPEX"/>
  </r>
  <r>
    <s v="Eletromidia"/>
    <x v="3"/>
    <x v="2"/>
    <x v="77"/>
    <n v="734.75"/>
    <s v="MATERIAL PARA INFRA DO PROJETO LINHA 5 LILAS - CAPEX"/>
  </r>
  <r>
    <s v="Eletromidia"/>
    <x v="3"/>
    <x v="2"/>
    <x v="77"/>
    <n v="2768.67"/>
    <s v="MATERIAL PARA INFRA DO PROJETO LINHA 5 LILAS - CAPEX"/>
  </r>
  <r>
    <s v="Eletromidia"/>
    <x v="3"/>
    <x v="2"/>
    <x v="77"/>
    <n v="690"/>
    <s v="MATERIAL PARA INFRA DO PROJETO LINHA 5 LILAS - CAPEX"/>
  </r>
  <r>
    <s v="Eletromidia"/>
    <x v="3"/>
    <x v="2"/>
    <x v="77"/>
    <n v="690"/>
    <s v="MATERIAL DE INFRAESTRUTURA LINHA 5 LILAS"/>
  </r>
  <r>
    <s v="Eletromidia"/>
    <x v="0"/>
    <x v="47"/>
    <x v="77"/>
    <n v="129443.48"/>
    <s v="REFORMA DO ESCRITORIO LEOPOLDO - CAPEX"/>
  </r>
  <r>
    <s v="Eletromidia"/>
    <x v="3"/>
    <x v="44"/>
    <x v="78"/>
    <n v="2984.31"/>
    <s v="MATERIAL DE INFRA PARA USO NA LINHA 5 LILAS - CAPEX"/>
  </r>
  <r>
    <s v="Eletromidia"/>
    <x v="1"/>
    <x v="68"/>
    <x v="79"/>
    <n v="17385.189999999999"/>
    <s v="MICROS PARA USO EM DIVERSOS SHOPPINGS"/>
  </r>
  <r>
    <s v="Eletromidia"/>
    <x v="11"/>
    <x v="71"/>
    <x v="80"/>
    <n v="78300"/>
    <s v="PROJETO MAPA OOH"/>
  </r>
  <r>
    <s v="Eletromidia"/>
    <x v="11"/>
    <x v="71"/>
    <x v="80"/>
    <n v="78300"/>
    <s v="PROJETO MAPA OOH"/>
  </r>
  <r>
    <s v="Eletromidia"/>
    <x v="3"/>
    <x v="69"/>
    <x v="80"/>
    <n v="468.16"/>
    <s v="MATERIAL PARA INFRAESTRUTURA PROJETO LINHA 5 LILAS"/>
  </r>
  <r>
    <s v="Eletromidia"/>
    <x v="0"/>
    <x v="56"/>
    <x v="80"/>
    <n v="1478"/>
    <s v="COMPRA DE MATERIAL DA REFORMA ESCRITORIO"/>
  </r>
  <r>
    <s v="Eletromidia"/>
    <x v="3"/>
    <x v="2"/>
    <x v="80"/>
    <n v="14033.06"/>
    <s v="MATERIAL DE INFRAESTRUTURA LINHA 5 LILAS"/>
  </r>
  <r>
    <s v="Eletromidia"/>
    <x v="3"/>
    <x v="2"/>
    <x v="80"/>
    <n v="5080.96"/>
    <s v="MATERIAL DE INFRAESTRUTURA LINHA 5 LILAS"/>
  </r>
  <r>
    <s v="Eletromidia"/>
    <x v="2"/>
    <x v="68"/>
    <x v="80"/>
    <n v="7094.97"/>
    <s v="MICROS PARA USO NO TI - CAPEX"/>
  </r>
  <r>
    <s v="Eletromidia"/>
    <x v="1"/>
    <x v="58"/>
    <x v="81"/>
    <n v="1140.0899999999999"/>
    <s v="MATERIAL PARA INSTALAÇÃO SH BOURBON"/>
  </r>
  <r>
    <s v="Eletromidia"/>
    <x v="3"/>
    <x v="2"/>
    <x v="81"/>
    <n v="2032.43"/>
    <s v="MATERIAL DE INFRA. PROJETO DE LINHA 5 LILAS - CAPEX"/>
  </r>
  <r>
    <s v="DMS"/>
    <x v="6"/>
    <x v="25"/>
    <x v="81"/>
    <n v="913.08"/>
    <s v="SERVICO DE INSTALACAO E DESINSTALACAO BANNER METRO"/>
  </r>
  <r>
    <s v="Eletromidia"/>
    <x v="3"/>
    <x v="57"/>
    <x v="82"/>
    <n v="3591.75"/>
    <s v="MATERIAL DE INFRA. PROJETO LINHA 5 LILAS - CAPEX"/>
  </r>
  <r>
    <s v="Eletromidia"/>
    <x v="3"/>
    <x v="8"/>
    <x v="82"/>
    <n v="300000"/>
    <s v="MATERIAL PARA INSTALACAO LINHA 5 LILAS - CAPEX"/>
  </r>
  <r>
    <s v="Eletromidia"/>
    <x v="3"/>
    <x v="48"/>
    <x v="82"/>
    <n v="17130"/>
    <s v="MATERIAL PARA INFRA DO PROJETO LINHA 5 LILAS - CAPEX"/>
  </r>
  <r>
    <s v="Eletromidia"/>
    <x v="1"/>
    <x v="30"/>
    <x v="82"/>
    <n v="41965.83"/>
    <s v="MICROS PARA USO NOS SHOPPINGS DIVERSOS - CAPEX"/>
  </r>
  <r>
    <s v="Eletromidia"/>
    <x v="0"/>
    <x v="2"/>
    <x v="82"/>
    <n v="75133.33"/>
    <s v="MATERIAL PARA USO DIVERSOS NO DEPARTAMENTO TECNICO (CABOS AFUMEX) - CAPEX"/>
  </r>
  <r>
    <s v="Eletromidia"/>
    <x v="3"/>
    <x v="2"/>
    <x v="82"/>
    <n v="29259.07"/>
    <s v="MATERIAL DE INFRAESTRUTURA LINHA 5 LILAS"/>
  </r>
  <r>
    <s v="Eletromidia"/>
    <x v="1"/>
    <x v="3"/>
    <x v="82"/>
    <n v="13513.5"/>
    <s v="COMPRA DE TOTENS SH BOURBON"/>
  </r>
  <r>
    <s v="Eletromidia"/>
    <x v="1"/>
    <x v="22"/>
    <x v="83"/>
    <n v="63940.26"/>
    <s v="TELAS SHOPPING TATUAPE"/>
  </r>
  <r>
    <s v="Eletromidia"/>
    <x v="3"/>
    <x v="69"/>
    <x v="83"/>
    <n v="2043.17"/>
    <s v="MATERIAL PARA INFRAESTRUTURA PROJETO LINHA 5 LILAS"/>
  </r>
  <r>
    <s v="Eletromidia"/>
    <x v="3"/>
    <x v="53"/>
    <x v="83"/>
    <n v="353"/>
    <s v="MATERIAL PARA USO NA LINHA 5 LILAS - CAPEX"/>
  </r>
  <r>
    <s v="Eletromidia"/>
    <x v="3"/>
    <x v="66"/>
    <x v="84"/>
    <n v="4439.3"/>
    <s v="MATERIAL PARA INSTALACAO NA LINHA 5 LILAS - CAPEX"/>
  </r>
  <r>
    <s v="Eletromidia"/>
    <x v="3"/>
    <x v="69"/>
    <x v="84"/>
    <n v="780.27"/>
    <s v="MATERIAL PARA INFRAESTRUTURA PROJETO LINHA 5 LILAS"/>
  </r>
  <r>
    <s v="Eletromidia"/>
    <x v="10"/>
    <x v="72"/>
    <x v="85"/>
    <n v="5000"/>
    <s v="ARMARIOS PARA USO NO GALPAO RJ"/>
  </r>
  <r>
    <s v="Eletromidia"/>
    <x v="3"/>
    <x v="2"/>
    <x v="85"/>
    <n v="18587.900000000001"/>
    <s v="COMPRA DE MATERIAL PARA O PROJETO LINHA 5 LILAS - CAPEX"/>
  </r>
  <r>
    <s v="Eletromidia"/>
    <x v="3"/>
    <x v="2"/>
    <x v="85"/>
    <n v="186.35"/>
    <s v="MATERIAL PARA INFRA DO PROJETO LINHA 5 LILAS - CAPEX"/>
  </r>
  <r>
    <s v="Eletromidia"/>
    <x v="3"/>
    <x v="2"/>
    <x v="85"/>
    <n v="3110.18"/>
    <s v="MATERIAL DE INFRA DO PROJETO LINHA 5 LILAS - CAPEX"/>
  </r>
  <r>
    <s v="Eletromidia"/>
    <x v="1"/>
    <x v="2"/>
    <x v="85"/>
    <n v="819.3"/>
    <s v="TOTEM PARA NOVOS SHOPPINGS - CAPEX"/>
  </r>
  <r>
    <s v="DMS"/>
    <x v="6"/>
    <x v="25"/>
    <x v="85"/>
    <n v="48435.27"/>
    <s v="SERVICO DE INSTALACAO E DESISTALACAO DE PAINEIS NO METRO"/>
  </r>
  <r>
    <s v="TVM"/>
    <x v="9"/>
    <x v="2"/>
    <x v="85"/>
    <n v="326.3"/>
    <s v="MATERIAL PARA INSTALACAO DA LINHA 4 VERDE - CAPEX"/>
  </r>
  <r>
    <s v="Eletromidia"/>
    <x v="1"/>
    <x v="49"/>
    <x v="86"/>
    <n v="51038.75"/>
    <s v="ESTRUTURAS PARA SHOPPING "/>
  </r>
  <r>
    <s v="Eletromidia"/>
    <x v="1"/>
    <x v="2"/>
    <x v="86"/>
    <n v="1350.8"/>
    <s v="MATERIAL PARA USO NO SH. PRACA DA MOCA"/>
  </r>
  <r>
    <s v="Eletromidia"/>
    <x v="1"/>
    <x v="6"/>
    <x v="86"/>
    <n v="2884"/>
    <s v="MATERIAL PARAUSO NO SH PRACA DA MOCA"/>
  </r>
  <r>
    <s v="Eletromidia"/>
    <x v="3"/>
    <x v="40"/>
    <x v="86"/>
    <n v="210.54"/>
    <s v="MATERIAL PARA INFRA METRO LINHA 5 LILAS - CAPEX."/>
  </r>
  <r>
    <s v="Eletromidia"/>
    <x v="3"/>
    <x v="2"/>
    <x v="86"/>
    <n v="5361.6"/>
    <s v="MATERIAL DE INFRAESTRUTURA LINHA 5 LILAS"/>
  </r>
  <r>
    <s v="DMS"/>
    <x v="6"/>
    <x v="25"/>
    <x v="86"/>
    <n v="6397.2"/>
    <s v="PRESTACAO DE SERVICO DE INSTALACAO ELETRICA NO METRO SAO CONRADO"/>
  </r>
  <r>
    <s v="Eletromidia"/>
    <x v="1"/>
    <x v="50"/>
    <x v="87"/>
    <n v="56250"/>
    <s v="ESTRUTURAS PARA SHOPPINGS"/>
  </r>
  <r>
    <s v="Eletromidia"/>
    <x v="3"/>
    <x v="67"/>
    <x v="87"/>
    <n v="3000"/>
    <s v="INSTALAÇÃO DE TAPUMES NA LINHA 5 LILAS"/>
  </r>
  <r>
    <s v="Eletromidia"/>
    <x v="3"/>
    <x v="51"/>
    <x v="87"/>
    <n v="5940"/>
    <s v="DESENHOS DA LINHA 5 LILAS - CAPEX"/>
  </r>
  <r>
    <s v="Eletromidia"/>
    <x v="3"/>
    <x v="66"/>
    <x v="87"/>
    <n v="1409.3"/>
    <s v="MATERIAL PARA INSTALACAO NA LINHA 5 LILAS - CAPEX"/>
  </r>
  <r>
    <s v="Eletromidia"/>
    <x v="1"/>
    <x v="30"/>
    <x v="87"/>
    <n v="58752.17"/>
    <s v="MICROS PARA USO NOS SHOPPINGS DIVERSOS - CAPEX"/>
  </r>
  <r>
    <s v="Eletromidia"/>
    <x v="3"/>
    <x v="2"/>
    <x v="87"/>
    <n v="7071.62"/>
    <s v="MATERIAL PARA INFRA PROJETO LINHA 5 LILAS - CAPEX"/>
  </r>
  <r>
    <s v="Eletromidia"/>
    <x v="3"/>
    <x v="2"/>
    <x v="87"/>
    <n v="2200.33"/>
    <s v="MATERIAL PARA USO NA LINHA 5 LILAS - CAPEX"/>
  </r>
  <r>
    <s v="Eletromidia"/>
    <x v="3"/>
    <x v="66"/>
    <x v="87"/>
    <n v="7870.79"/>
    <s v="MATERIAL PARA INSTALACAO NA LINHA 5 LILAS - CAPEX"/>
  </r>
  <r>
    <s v="Eletromidia"/>
    <x v="1"/>
    <x v="3"/>
    <x v="87"/>
    <n v="18018"/>
    <s v="COMPRA DE TOTENS SH BOURBON"/>
  </r>
  <r>
    <s v="Eletromidia"/>
    <x v="10"/>
    <x v="31"/>
    <x v="87"/>
    <n v="771"/>
    <s v="MATERIAL PARA INFRA GALPAO RJ"/>
  </r>
  <r>
    <s v="DMS"/>
    <x v="6"/>
    <x v="3"/>
    <x v="87"/>
    <n v="237431.25"/>
    <s v="TOTENS PARA USO NO METRO RIO DE JANEIRO - CAPEX"/>
  </r>
  <r>
    <s v="PBSA"/>
    <x v="4"/>
    <x v="63"/>
    <x v="87"/>
    <n v="16500"/>
    <s v="SERVICO DE INSTALACAO ELETRICA EM BANCA - CURITIBA"/>
  </r>
  <r>
    <s v="Eletromidia"/>
    <x v="1"/>
    <x v="73"/>
    <x v="88"/>
    <n v="2088"/>
    <s v="MATERIAL PARA USO NO SH. BOURBON"/>
  </r>
  <r>
    <s v="Eletromidia"/>
    <x v="9"/>
    <x v="62"/>
    <x v="88"/>
    <n v="1995.87"/>
    <s v="MATERIAL PARA USO NA LINHA 4 - CAPEX"/>
  </r>
  <r>
    <s v="Eletromidia"/>
    <x v="3"/>
    <x v="66"/>
    <x v="88"/>
    <n v="42571.07"/>
    <s v="MATERIAL PARA INSTALACAO NA LINHA 5 LILAS - CAPEX"/>
  </r>
  <r>
    <s v="Eletromidia"/>
    <x v="3"/>
    <x v="52"/>
    <x v="89"/>
    <n v="11999.99"/>
    <s v="MATERIAL DE INFRA DO PROJETO LINHA 5 LILAS - CAPEX"/>
  </r>
  <r>
    <s v="Eletromidia"/>
    <x v="3"/>
    <x v="2"/>
    <x v="89"/>
    <n v="29044.400000000001"/>
    <s v="MATERIAL DE INFRA DO PROJETO LINHA 5 LILAS - CAPEX"/>
  </r>
  <r>
    <s v="Eletromidia"/>
    <x v="3"/>
    <x v="44"/>
    <x v="89"/>
    <n v="1979.63"/>
    <s v="MATERIAL DE INFRA PARA USO NA LINHA 5 LILAS - CAPEX"/>
  </r>
  <r>
    <s v="PBLT"/>
    <x v="4"/>
    <x v="74"/>
    <x v="89"/>
    <n v="4389.8999999999996"/>
    <s v="MONTAGEM E INSTALACAO DE POSTES PADRAO CEMIG PARA BANCAS LED - CAPEX"/>
  </r>
  <r>
    <s v="Eletromidia"/>
    <x v="3"/>
    <x v="69"/>
    <x v="90"/>
    <n v="468.16"/>
    <s v="MATERIAL PARA INFRAESTRUTURA PROJETO LINHA 5 LILAS"/>
  </r>
  <r>
    <s v="Eletromidia"/>
    <x v="1"/>
    <x v="68"/>
    <x v="90"/>
    <n v="17385.189999999999"/>
    <s v="MICROS PARA USO EM DIVERSOS SHOPPINGS"/>
  </r>
  <r>
    <s v="PBSA"/>
    <x v="4"/>
    <x v="43"/>
    <x v="90"/>
    <n v="2160"/>
    <s v="MATERIAL P/ BANCAS - LED"/>
  </r>
  <r>
    <s v="Eletromidia"/>
    <x v="3"/>
    <x v="0"/>
    <x v="91"/>
    <n v="10579.87"/>
    <s v="MATERIAL PARA USO NA LINHA 5 LILAS - CAPEX"/>
  </r>
  <r>
    <s v="Eletromidia"/>
    <x v="3"/>
    <x v="53"/>
    <x v="91"/>
    <n v="704.5"/>
    <s v="MATERIAL PARA INFRA DO PROJETO LINHA 5 LILAS - CAPEX"/>
  </r>
  <r>
    <s v="Eletromidia"/>
    <x v="3"/>
    <x v="2"/>
    <x v="91"/>
    <n v="463.33"/>
    <s v="MATERIAL PARA INFRA DO PROJETO LINHA 5 LILAS - CAPEX"/>
  </r>
  <r>
    <s v="Eletromidia"/>
    <x v="3"/>
    <x v="2"/>
    <x v="91"/>
    <n v="21076.89"/>
    <s v="MATERIAL DE INFRA DO PROJETO LINHA 5 LILAS - CAPEX"/>
  </r>
  <r>
    <s v="Eletromidia"/>
    <x v="0"/>
    <x v="14"/>
    <x v="91"/>
    <n v="555.54999999999995"/>
    <s v="COMPRA DE EQUIPAMENTO INFRA ESTRUTURA LEOPOLDO."/>
  </r>
  <r>
    <s v="Eletromidia"/>
    <x v="2"/>
    <x v="68"/>
    <x v="91"/>
    <n v="7094.97"/>
    <s v="MICROS PARA USO NO TI - CAPEX"/>
  </r>
  <r>
    <s v="DMS"/>
    <x v="6"/>
    <x v="68"/>
    <x v="91"/>
    <n v="19413.330000000002"/>
    <s v="MICRO PARA MANUTENCAO DO METRO - CAPEX"/>
  </r>
  <r>
    <s v="Eletromidia"/>
    <x v="0"/>
    <x v="4"/>
    <x v="92"/>
    <n v="43500"/>
    <s v="MATERIAL DE INFRA ESCRITORIO LEOPOLDO -2/2 PARCELAS"/>
  </r>
  <r>
    <s v="Eletromidia"/>
    <x v="3"/>
    <x v="2"/>
    <x v="92"/>
    <n v="515.4"/>
    <s v="MATERIAL PARA INFRA DO PROJETO LINHA 5 LILAS - CAPEX"/>
  </r>
  <r>
    <s v="Eletromidia"/>
    <x v="3"/>
    <x v="0"/>
    <x v="92"/>
    <n v="5046.8"/>
    <s v="MATERIAL PARA INFRA DO PROJETO LINHA 5 LILAS - CAPEX"/>
  </r>
  <r>
    <s v="Eletromidia"/>
    <x v="3"/>
    <x v="0"/>
    <x v="92"/>
    <n v="12726"/>
    <s v="MATERIAL PARA INFRA DO PROJETO LINHA 5 LILAS - CAPEX"/>
  </r>
  <r>
    <s v="Eletromidia"/>
    <x v="3"/>
    <x v="2"/>
    <x v="92"/>
    <n v="10933.34"/>
    <s v="MATERIAL PARA INFRA DO PROJETO LINHA 5 LILAS - CAPEX"/>
  </r>
  <r>
    <s v="Eletromidia"/>
    <x v="3"/>
    <x v="2"/>
    <x v="92"/>
    <n v="2128.34"/>
    <s v="MATERIAL PARA INFRA DO PROJETO LINHA 5 LILAS - CAPEX"/>
  </r>
  <r>
    <s v="Eletromidia"/>
    <x v="3"/>
    <x v="2"/>
    <x v="92"/>
    <n v="659.96"/>
    <s v="MATERIAL PARA INFRA DO PROJETO LINHA 5 LILAS - CAPEX"/>
  </r>
  <r>
    <s v="Eletromidia"/>
    <x v="3"/>
    <x v="2"/>
    <x v="92"/>
    <n v="2781.52"/>
    <s v="MATERIAL PARA INFRA DO PROJETO LINHA 5 LILAS - CAPEX"/>
  </r>
  <r>
    <s v="Eletromidia"/>
    <x v="3"/>
    <x v="2"/>
    <x v="92"/>
    <n v="1596.72"/>
    <s v="MATERIAL PARA INFRA DO PROJETO LINHA 5 LILAS - CAPEX"/>
  </r>
  <r>
    <s v="Eletromidia"/>
    <x v="3"/>
    <x v="2"/>
    <x v="92"/>
    <n v="4421.17"/>
    <s v="MATERIAL PARA INFRA DO PROJETO LINHA 5 LILAS - CAPEX"/>
  </r>
  <r>
    <s v="Eletromidia"/>
    <x v="3"/>
    <x v="2"/>
    <x v="92"/>
    <n v="1905.6"/>
    <s v="MATERIAL PARA INFRA DO PROJETO LINHA 5 LILAS - CAPEX"/>
  </r>
  <r>
    <s v="Eletromidia"/>
    <x v="3"/>
    <x v="2"/>
    <x v="92"/>
    <n v="220"/>
    <s v="MATERIAL PARA INFRA DO PROJETO LINHA 5 LILAS - CAPEX"/>
  </r>
  <r>
    <s v="Eletromidia"/>
    <x v="3"/>
    <x v="2"/>
    <x v="92"/>
    <n v="618.95000000000005"/>
    <s v="MATERIAL PARA INFRA DO PROJETO LINHA 5 LILAS - CAPEX"/>
  </r>
  <r>
    <s v="Eletromidia"/>
    <x v="3"/>
    <x v="2"/>
    <x v="92"/>
    <n v="81.33"/>
    <s v="MATERIAL DE INFRA DO PROJETO LINHA 5 LILAS - CAPEX"/>
  </r>
  <r>
    <s v="Eletromidia"/>
    <x v="10"/>
    <x v="75"/>
    <x v="92"/>
    <n v="4620"/>
    <s v="MONITOR LG PARA GALPAO LAPA"/>
  </r>
  <r>
    <s v="DMS"/>
    <x v="8"/>
    <x v="25"/>
    <x v="92"/>
    <n v="6219.5"/>
    <s v="INSTALACAO INFRA ELETRICA DAS ESTACOES METRO CANTAGALO E CARDEAL"/>
  </r>
  <r>
    <s v="TVM"/>
    <x v="9"/>
    <x v="2"/>
    <x v="92"/>
    <n v="982.92"/>
    <s v="MATERIAL PARA INSTALACAO DA LINHA 4 VERDE - CAPEX"/>
  </r>
  <r>
    <s v="Eletromidia"/>
    <x v="3"/>
    <x v="69"/>
    <x v="93"/>
    <n v="780.26"/>
    <s v="MATERIAL PARA INFRAESTRUTURA PROJETO LINHA 5 LILAS"/>
  </r>
  <r>
    <s v="Eletromidia"/>
    <x v="1"/>
    <x v="55"/>
    <x v="93"/>
    <n v="19900"/>
    <s v="MATERIAL PARA INSTALAÇÃO SH. CIDADE DE SP"/>
  </r>
  <r>
    <s v="Eletromidia"/>
    <x v="0"/>
    <x v="34"/>
    <x v="93"/>
    <n v="3488.25"/>
    <s v="COMPRA DE MONITORES PARA USO NO ESCRITORIO LEOPOLDO"/>
  </r>
  <r>
    <s v="Eletromidia"/>
    <x v="2"/>
    <x v="76"/>
    <x v="94"/>
    <n v="63000"/>
    <s v="CONFECCAO DE PLACAS PARA USO NO METRO BA"/>
  </r>
  <r>
    <s v="Eletromidia"/>
    <x v="3"/>
    <x v="2"/>
    <x v="94"/>
    <n v="1999.97"/>
    <s v="MATERIAL PARA USO NO PROJETO LINHA 5 LILAS - CAPEX"/>
  </r>
  <r>
    <s v="PBSA"/>
    <x v="4"/>
    <x v="15"/>
    <x v="94"/>
    <n v="15600"/>
    <s v="COMPRA DE DIREITO DE EXPLORACAO COMERCIAL DE PUBLICIDADE EM BANCAS PARC 08/09"/>
  </r>
  <r>
    <s v="Eletromidia"/>
    <x v="3"/>
    <x v="57"/>
    <x v="95"/>
    <n v="3591.75"/>
    <s v="MATERIAL DE INFRA. PROJETO LINHA 5 LILAS - CAPEX"/>
  </r>
  <r>
    <s v="Eletromidia"/>
    <x v="3"/>
    <x v="37"/>
    <x v="95"/>
    <n v="174000"/>
    <s v="COMPRA DE 30 TOTENS LINHA 5 LILAS"/>
  </r>
  <r>
    <s v="Eletromidia"/>
    <x v="9"/>
    <x v="3"/>
    <x v="95"/>
    <n v="4257.12"/>
    <s v="MATERIAL PARA INSTALAÇÃO DA LINHA 4"/>
  </r>
  <r>
    <s v="Eletromidia"/>
    <x v="1"/>
    <x v="50"/>
    <x v="95"/>
    <n v="33600"/>
    <s v="ESTRUTURAS PARA SHOPPINGS"/>
  </r>
  <r>
    <s v="Eletromidia"/>
    <x v="3"/>
    <x v="0"/>
    <x v="95"/>
    <n v="10630.11"/>
    <s v="MATERIAL PARA INFRA DO PROJETO LINHA 5 LILAS - CAPEX"/>
  </r>
  <r>
    <s v="Eletromidia"/>
    <x v="3"/>
    <x v="0"/>
    <x v="95"/>
    <n v="4612"/>
    <s v="MATERIAL PARA INFRA DO PROJETO LINHA 5 LILAS - CAPEX"/>
  </r>
  <r>
    <s v="Eletromidia"/>
    <x v="2"/>
    <x v="77"/>
    <x v="95"/>
    <n v="5196"/>
    <s v="MATERIAL PAR USO NO TI (1/3 PARCELAS) - CAPEX"/>
  </r>
  <r>
    <s v="Eletromidia"/>
    <x v="2"/>
    <x v="33"/>
    <x v="95"/>
    <n v="1376.33"/>
    <s v="MATERIAL PARA USO NO TI  (3/4 PARCELAS) - CAPEX"/>
  </r>
  <r>
    <s v="Eletromidia"/>
    <x v="2"/>
    <x v="33"/>
    <x v="95"/>
    <n v="395"/>
    <s v="MATERIAL PARA USO NO TI  (3/4 PARCELAS) - CAPEX"/>
  </r>
  <r>
    <s v="Eletromidia"/>
    <x v="3"/>
    <x v="26"/>
    <x v="96"/>
    <n v="217911.81"/>
    <s v="MATERIAL PARA INFRA DO PROJETO LINHA 5 LILAS - CAPEX"/>
  </r>
  <r>
    <s v="Eletromidia"/>
    <x v="3"/>
    <x v="44"/>
    <x v="96"/>
    <n v="2984.3"/>
    <s v="MATERIAL PARA USO NA LINHA 5 LIALAS - CAPEX"/>
  </r>
  <r>
    <s v="Eletromidia"/>
    <x v="3"/>
    <x v="60"/>
    <x v="97"/>
    <n v="9542.25"/>
    <s v="MATERIAL PARA INFRA DO PROJETO LINHA 5 LILAS - CAPEX"/>
  </r>
  <r>
    <s v="Eletromidia"/>
    <x v="3"/>
    <x v="2"/>
    <x v="97"/>
    <n v="119267.6"/>
    <s v="MATERIAL PARA INFRA DO PROJETO LINHA 5 LILAS - CAPEX"/>
  </r>
  <r>
    <s v="Eletromidia"/>
    <x v="3"/>
    <x v="2"/>
    <x v="97"/>
    <n v="2768.66"/>
    <s v="MATERIAL PARA USO LINHA 5 LILAS - CAPEX"/>
  </r>
  <r>
    <s v="Eletromidia"/>
    <x v="3"/>
    <x v="60"/>
    <x v="97"/>
    <n v="3811.75"/>
    <s v="MATERIAL PARA INFRA DO PROJETO LINHA 5 LILAS - CAPEX"/>
  </r>
  <r>
    <s v="Eletromidia"/>
    <x v="2"/>
    <x v="33"/>
    <x v="97"/>
    <n v="2373.4699999999998"/>
    <s v="SERVIDOR PARA USO NO ESCRITORIO LEOPOLDO - CAPEX"/>
  </r>
  <r>
    <s v="PBLT"/>
    <x v="4"/>
    <x v="50"/>
    <x v="97"/>
    <n v="2850"/>
    <s v="BACK LIGHT PARA USO NAS BANCAS DE BH - CAPEX"/>
  </r>
  <r>
    <s v="Eletromidia"/>
    <x v="8"/>
    <x v="22"/>
    <x v="98"/>
    <n v="84251.73"/>
    <s v="TELAS AEROPORTOS POA E FOR"/>
  </r>
  <r>
    <s v="Eletromidia"/>
    <x v="10"/>
    <x v="70"/>
    <x v="98"/>
    <n v="3370.1"/>
    <s v="COMPRA E INSTALAÇÃO DO PORTAO GALPAO RJ"/>
  </r>
  <r>
    <s v="Eletromidia"/>
    <x v="1"/>
    <x v="68"/>
    <x v="99"/>
    <n v="17385.189999999999"/>
    <s v="MICROS PARA USO EM DIVERSOS SHOPPINGS"/>
  </r>
  <r>
    <s v="Eletromidia"/>
    <x v="0"/>
    <x v="78"/>
    <x v="100"/>
    <n v="5600"/>
    <s v="INSTALAÇÃO DE CORTINAS ESCRITORIO"/>
  </r>
  <r>
    <s v="Eletromidia"/>
    <x v="3"/>
    <x v="48"/>
    <x v="100"/>
    <n v="17130"/>
    <s v="MATERIAL PARA INFRA DO PROJETO LINHA 5 LILAS - CAPEX"/>
  </r>
  <r>
    <s v="Eletromidia"/>
    <x v="1"/>
    <x v="58"/>
    <x v="100"/>
    <n v="1140.08"/>
    <s v="MATERIAL PARA INSTALAÇÃO SH BOURBON"/>
  </r>
  <r>
    <s v="Eletromidia"/>
    <x v="3"/>
    <x v="53"/>
    <x v="100"/>
    <n v="704.5"/>
    <s v="MATERIAL PARAINFRA DO PROJETO LINHA 5 LILAS - CAPEX"/>
  </r>
  <r>
    <s v="Eletromidia"/>
    <x v="3"/>
    <x v="2"/>
    <x v="100"/>
    <n v="2032.42"/>
    <s v="MATERIAL PARA INFRA DO PROJETO LINHA 5 LILAS - CAPEX"/>
  </r>
  <r>
    <s v="Eletromidia"/>
    <x v="3"/>
    <x v="2"/>
    <x v="100"/>
    <n v="75133.34"/>
    <s v="MATERIAL DE INFRA DO PROJETO LINHA 5 LILAS - CAPEX"/>
  </r>
  <r>
    <s v="Eletromidia"/>
    <x v="2"/>
    <x v="2"/>
    <x v="100"/>
    <n v="1285.8"/>
    <s v="MICROS PARA USO NO TI - CAPEX"/>
  </r>
  <r>
    <s v="Eletromidia"/>
    <x v="2"/>
    <x v="68"/>
    <x v="100"/>
    <n v="7094.97"/>
    <s v="MICROS PARA USO NO TI - CAPEX"/>
  </r>
  <r>
    <s v="TVM"/>
    <x v="7"/>
    <x v="79"/>
    <x v="100"/>
    <n v="23365"/>
    <s v="INFRA RADIOS LINHA 3 VERMELHA - CAPEX"/>
  </r>
  <r>
    <s v="TVM"/>
    <x v="7"/>
    <x v="80"/>
    <x v="100"/>
    <n v="12200.07"/>
    <s v="CABOS PARA USO NA LINHA 3 VERMELHA - CAPEX"/>
  </r>
  <r>
    <s v="PBLT"/>
    <x v="4"/>
    <x v="42"/>
    <x v="100"/>
    <n v="7113.6"/>
    <s v="CHAPAS DOBRADAS PARA PAINEIS LED - CAPEX"/>
  </r>
  <r>
    <s v="Eletromidia"/>
    <x v="3"/>
    <x v="8"/>
    <x v="101"/>
    <n v="300000"/>
    <s v="MATERIAL PARA INFRA DO PROJETO LINHA 5 LILAS - CAPEX"/>
  </r>
  <r>
    <s v="Eletromidia"/>
    <x v="3"/>
    <x v="0"/>
    <x v="101"/>
    <n v="774.4"/>
    <s v="MATERIAL PARA INFRA DO PROJETO LINHA 5 LILAS - CAPEX"/>
  </r>
  <r>
    <s v="Eletromidia"/>
    <x v="3"/>
    <x v="2"/>
    <x v="101"/>
    <n v="788.62"/>
    <s v="MATERIAL PARA USO NA LINHA 5 LILAS - CAPEX"/>
  </r>
  <r>
    <s v="Eletromidia"/>
    <x v="1"/>
    <x v="22"/>
    <x v="101"/>
    <n v="120721.01"/>
    <s v="COMPRA DE MATERIAL PARA USO NOS SHOPPINGS - CAPEX"/>
  </r>
  <r>
    <s v="PBSA"/>
    <x v="4"/>
    <x v="81"/>
    <x v="102"/>
    <n v="14000"/>
    <s v="SERVICO DE MONTAGEM DE ESTRUTURAS EM BANCAS CURITIBA"/>
  </r>
  <r>
    <s v="Eletromidia"/>
    <x v="3"/>
    <x v="66"/>
    <x v="103"/>
    <n v="4439.29"/>
    <s v="MATERIAL PARA INSTALACAO NA LINHA 5 LILAS - CAPEX"/>
  </r>
  <r>
    <s v="Eletromidia"/>
    <x v="3"/>
    <x v="53"/>
    <x v="103"/>
    <n v="80"/>
    <s v="MATERIAL PARAINFRA DO PROJETO LINHA 5 LILAS - CAPEX"/>
  </r>
  <r>
    <s v="Eletromidia"/>
    <x v="1"/>
    <x v="75"/>
    <x v="103"/>
    <n v="4291"/>
    <s v="COMPRA DE MONITORES PARA USO NO SH PARALELA"/>
  </r>
  <r>
    <s v="Eletromidia"/>
    <x v="10"/>
    <x v="8"/>
    <x v="104"/>
    <n v="6500"/>
    <s v="INSTALAÇÃO DE CIRCUITO DE AR CONDICIONADO GALPAO LAPA"/>
  </r>
  <r>
    <s v="Eletromidia"/>
    <x v="3"/>
    <x v="66"/>
    <x v="104"/>
    <n v="1409.3"/>
    <s v="MATERIAL PARA INSTALACAO NA LINHA 5 LILAS - CAPEX"/>
  </r>
  <r>
    <s v="Eletromidia"/>
    <x v="3"/>
    <x v="82"/>
    <x v="104"/>
    <n v="5089.13"/>
    <s v="MATERIAL PARA INFRA DO PROJETO LINHA 5 LIAS - CAPEX"/>
  </r>
  <r>
    <s v="Eletromidia"/>
    <x v="0"/>
    <x v="47"/>
    <x v="104"/>
    <n v="5624.3"/>
    <s v="REFORMA DO ESCRITORIO LEOPOLDO - CAPEX"/>
  </r>
  <r>
    <s v="Eletromidia"/>
    <x v="3"/>
    <x v="2"/>
    <x v="104"/>
    <n v="7071.61"/>
    <s v="MATERIAL DE INFRA PROJETO LINHA 5 LILAS - CAPEX"/>
  </r>
  <r>
    <s v="Eletromidia"/>
    <x v="3"/>
    <x v="2"/>
    <x v="104"/>
    <n v="2200.34"/>
    <s v="COMPRA DE MATERIAL DE INFRA PROJETO LINHA 5 LILAS - CAPEX"/>
  </r>
  <r>
    <s v="Eletromidia"/>
    <x v="3"/>
    <x v="2"/>
    <x v="104"/>
    <n v="186.35"/>
    <s v="MATERIAL DE INFRA PROJETO LINHA 5 LILAS - CAPEX"/>
  </r>
  <r>
    <s v="Eletromidia"/>
    <x v="3"/>
    <x v="2"/>
    <x v="104"/>
    <n v="3110.18"/>
    <s v="MATERIAL DE INFRA DO PROJETO LINHA 5 LILAS - CAPEX"/>
  </r>
  <r>
    <s v="Eletromidia"/>
    <x v="1"/>
    <x v="3"/>
    <x v="104"/>
    <n v="13513.5"/>
    <s v="COMPRA DE TOTENS SH BOURBON"/>
  </r>
  <r>
    <s v="Eletromidia"/>
    <x v="10"/>
    <x v="31"/>
    <x v="104"/>
    <n v="771"/>
    <s v="MATERIAL PARA INFRA GALPAO RJ"/>
  </r>
  <r>
    <s v="Eletromidia"/>
    <x v="3"/>
    <x v="60"/>
    <x v="104"/>
    <n v="531"/>
    <s v="MATERIAL PARA INFRA DO PROJETO LINHA 5 LILAS - CAPEX"/>
  </r>
  <r>
    <s v="Eletromidia"/>
    <x v="0"/>
    <x v="19"/>
    <x v="105"/>
    <n v="2548"/>
    <s v="INSTALACAO DE TUBULACAO INTERLIGANDO O SHAFT ATE DATA CENTER"/>
  </r>
  <r>
    <s v="Eletromidia"/>
    <x v="11"/>
    <x v="83"/>
    <x v="105"/>
    <n v="42802.39"/>
    <s v="GESTAO DO PROJETO DE AUDIENCIA MAPA OOH"/>
  </r>
  <r>
    <s v="Eletromidia"/>
    <x v="0"/>
    <x v="84"/>
    <x v="105"/>
    <n v="13600"/>
    <s v="MATERIAL PARA INFRA ESCRITORIO DE SP"/>
  </r>
  <r>
    <s v="Eletromidia"/>
    <x v="3"/>
    <x v="52"/>
    <x v="105"/>
    <n v="96000"/>
    <s v="MATERIAL DE INFRA PROJETO LINHA 5 LILAS - CAPEX"/>
  </r>
  <r>
    <s v="Eletromidia"/>
    <x v="5"/>
    <x v="85"/>
    <x v="106"/>
    <n v="281550"/>
    <s v="IMPLEMENTACAO DE PROJETO DE CONECTIVIDADE SUPERVIA CENTRAL DO BRASIL"/>
  </r>
  <r>
    <s v="TVM"/>
    <x v="7"/>
    <x v="86"/>
    <x v="106"/>
    <n v="8580"/>
    <s v="CONVERSOR PARA PROJETO DE COBERTURA LINHA 3 - CAPEX"/>
  </r>
  <r>
    <s v="Eletromidia"/>
    <x v="3"/>
    <x v="57"/>
    <x v="107"/>
    <n v="3591.75"/>
    <s v="MATERIAL DE INFRA. PROJETO LINHA 5 LILAS - CAPEX"/>
  </r>
  <r>
    <s v="Eletromidia"/>
    <x v="3"/>
    <x v="0"/>
    <x v="107"/>
    <n v="10579.86"/>
    <s v="MATERIAL DE INFRA PROJETO LINHA 5 LILAS - CAPEX"/>
  </r>
  <r>
    <s v="Eletromidia"/>
    <x v="3"/>
    <x v="2"/>
    <x v="107"/>
    <n v="463.33"/>
    <s v="MATERIAL DE INFRA PROJETO LINHA 5 LILAS - CAPEX"/>
  </r>
  <r>
    <s v="Eletromidia"/>
    <x v="3"/>
    <x v="2"/>
    <x v="107"/>
    <n v="21076.89"/>
    <s v="MATERIAL DE INFRA PROJETO LINHA 5 LILAS - CAPEX"/>
  </r>
  <r>
    <s v="Eletromidia"/>
    <x v="3"/>
    <x v="2"/>
    <x v="107"/>
    <n v="2781.52"/>
    <s v="MATERIAL DE INFRA PROJETO LINHA 5 LILAS - CAPEX"/>
  </r>
  <r>
    <s v="Eletromidia"/>
    <x v="3"/>
    <x v="2"/>
    <x v="107"/>
    <n v="1825"/>
    <s v="TV LG PARA USO NA LINHA 5 LILAS - CAPEX"/>
  </r>
  <r>
    <s v="Eletromidia"/>
    <x v="3"/>
    <x v="75"/>
    <x v="107"/>
    <n v="4620"/>
    <s v="TV PARA USO NA LINHA 5 LILAS"/>
  </r>
  <r>
    <s v="Eletromidia"/>
    <x v="3"/>
    <x v="44"/>
    <x v="107"/>
    <n v="1210.6300000000001"/>
    <s v="MATERIAL DE INFRA PARA USO NA LINHA 5 LILAS - CAPEX"/>
  </r>
  <r>
    <s v="Eletromidia"/>
    <x v="1"/>
    <x v="68"/>
    <x v="107"/>
    <n v="17385.2"/>
    <s v="MICROS PARA USO EM DIVERSOS SHOPPINGS"/>
  </r>
  <r>
    <s v="Eletromidia"/>
    <x v="2"/>
    <x v="68"/>
    <x v="107"/>
    <n v="7094.95"/>
    <s v="MICROS PARA USO NO TI - CAPEX"/>
  </r>
  <r>
    <s v="DMS"/>
    <x v="6"/>
    <x v="68"/>
    <x v="107"/>
    <n v="19413.330000000002"/>
    <s v="MONITORES  PARA USO NO METRO - CAPEX"/>
  </r>
  <r>
    <s v="Eletromidia"/>
    <x v="3"/>
    <x v="2"/>
    <x v="108"/>
    <n v="515.4"/>
    <s v="MATERIAL PARA INFRA DO PROJETO LINHA 5 LILAS - CAPEX"/>
  </r>
  <r>
    <s v="Eletromidia"/>
    <x v="3"/>
    <x v="0"/>
    <x v="108"/>
    <n v="5046.8"/>
    <s v="MATERIAL PARA INFRA DO PROJETO LINHA 5 LILAS - CAPEX"/>
  </r>
  <r>
    <s v="Eletromidia"/>
    <x v="3"/>
    <x v="0"/>
    <x v="108"/>
    <n v="12726"/>
    <s v="MATERIAL PARA INFRA DO PROJETO LINHA 5 LILAS - CAPEX"/>
  </r>
  <r>
    <s v="Eletromidia"/>
    <x v="3"/>
    <x v="2"/>
    <x v="108"/>
    <n v="1596.72"/>
    <s v="MATERIAL PARA INFRA DO PROJETO LINHA 5 LILAS - CAPEX"/>
  </r>
  <r>
    <s v="Eletromidia"/>
    <x v="3"/>
    <x v="2"/>
    <x v="108"/>
    <n v="4421.17"/>
    <s v="MATERIAL PARA INFRA DO PROJETO LINHA 5 LILAS - CAPEX"/>
  </r>
  <r>
    <s v="Eletromidia"/>
    <x v="3"/>
    <x v="2"/>
    <x v="108"/>
    <n v="1905.6"/>
    <s v="MATERIAL PARA INFRA DO PROJETO LINHA 5 LILAS - CAPEX"/>
  </r>
  <r>
    <s v="Eletromidia"/>
    <x v="3"/>
    <x v="2"/>
    <x v="108"/>
    <n v="220"/>
    <s v="MATERIAL PARA INFRA DO PROJETO LINHA 5 LILAS - CAPEX"/>
  </r>
  <r>
    <s v="Eletromidia"/>
    <x v="3"/>
    <x v="2"/>
    <x v="108"/>
    <n v="81.33"/>
    <s v="MATERIAL PARA INFRA DO PROJETO LINHA 5 LILAS - CAPEX"/>
  </r>
  <r>
    <s v="Eletromidia"/>
    <x v="12"/>
    <x v="76"/>
    <x v="109"/>
    <n v="84000"/>
    <s v="CONFECCAO DE PLACAS PARA USO NO METRO BA"/>
  </r>
  <r>
    <s v="Eletromidia"/>
    <x v="8"/>
    <x v="87"/>
    <x v="109"/>
    <n v="1537"/>
    <s v="MATERIAL PARA INSTALAÇÃO AEROPORTO DE POA"/>
  </r>
  <r>
    <s v="Eletromidia"/>
    <x v="1"/>
    <x v="50"/>
    <x v="109"/>
    <n v="1836"/>
    <s v="ESTRUTURAS PARA SHOPPINGS"/>
  </r>
  <r>
    <s v="Eletromidia"/>
    <x v="3"/>
    <x v="0"/>
    <x v="109"/>
    <n v="2612.15"/>
    <s v="MATERIAL PARA INFRA DO PROJETO LINHA 5 LILAS - CAPEX"/>
  </r>
  <r>
    <s v="Eletromidia"/>
    <x v="3"/>
    <x v="2"/>
    <x v="109"/>
    <n v="3331.2"/>
    <s v="MATERIAL DE INFRA DO PROJETO LINHA 5 LILAS - CAPEX"/>
  </r>
  <r>
    <s v="Eletromidia"/>
    <x v="3"/>
    <x v="60"/>
    <x v="110"/>
    <n v="852"/>
    <s v="MATERIAL PARA INFRA DO PROJETO LINHA 5 LILAS - CAPEX"/>
  </r>
  <r>
    <s v="Eletromidia"/>
    <x v="3"/>
    <x v="60"/>
    <x v="110"/>
    <n v="590.4"/>
    <s v="MATERIAL PARA INFRA DO PROJETO LINHA 5 LILAS - CAPEX"/>
  </r>
  <r>
    <s v="Eletromidia"/>
    <x v="3"/>
    <x v="80"/>
    <x v="111"/>
    <n v="1561.62"/>
    <s v="MATERIAL PARA INFRA DO PROJETO LINHA 5 LILAS - CAPEX"/>
  </r>
  <r>
    <s v="Eletromidia"/>
    <x v="3"/>
    <x v="80"/>
    <x v="111"/>
    <n v="2946.93"/>
    <s v="MATERIAL PARA INFRA DO PROJETO LINHA 5 LILAS - CAPEX"/>
  </r>
  <r>
    <s v="Eletromidia"/>
    <x v="1"/>
    <x v="30"/>
    <x v="111"/>
    <n v="32759.94"/>
    <s v="MICROS PARA USO NOS SHOPPINGS DIVERSOS - CAPEX"/>
  </r>
  <r>
    <s v="Eletromidia"/>
    <x v="0"/>
    <x v="34"/>
    <x v="111"/>
    <n v="3488.25"/>
    <s v="COMPRA DE MONITORES PARA USO NO ESCRITORIO LEOPOLDO"/>
  </r>
  <r>
    <s v="Eletromidia"/>
    <x v="9"/>
    <x v="8"/>
    <x v="112"/>
    <n v="12000"/>
    <s v="SERVIÇO DE INSTALAÇÃO DE PAINEIS LINHA 4"/>
  </r>
  <r>
    <s v="Eletromidia"/>
    <x v="8"/>
    <x v="8"/>
    <x v="112"/>
    <n v="567000"/>
    <s v="SERVIÇO DE INSTALAÇÃO DE MUBS AEROPORTOS"/>
  </r>
  <r>
    <s v="Eletromidia"/>
    <x v="0"/>
    <x v="47"/>
    <x v="112"/>
    <n v="1080"/>
    <s v="REFORMA DO ESCRITORIO LEOPOLDO - CAPEX"/>
  </r>
  <r>
    <s v="PBSA"/>
    <x v="4"/>
    <x v="15"/>
    <x v="112"/>
    <n v="15600"/>
    <s v="COMPRA DE DIREITO DE EXPLORACAO COMERCIAL DE PUBLICIDADE EM BANCAS PARC 09/09"/>
  </r>
  <r>
    <s v="Eletromidia"/>
    <x v="2"/>
    <x v="33"/>
    <x v="113"/>
    <n v="1376.33"/>
    <s v="COMPRA DE EQUIPAMENTOS PARA NOVAS CONTRATACOES"/>
  </r>
  <r>
    <s v="TVM"/>
    <x v="7"/>
    <x v="80"/>
    <x v="113"/>
    <n v="11841.24"/>
    <s v="CABOS PARA USO NA LINHA 3 VERMELHA - CAPEX"/>
  </r>
  <r>
    <s v="Eletromidia"/>
    <x v="1"/>
    <x v="22"/>
    <x v="114"/>
    <n v="79106.19"/>
    <s v="COMPRA DE TELAS PARA SHOPPINGS"/>
  </r>
  <r>
    <s v="Eletromidia"/>
    <x v="3"/>
    <x v="26"/>
    <x v="114"/>
    <n v="22200"/>
    <s v="MATERIAL PARA INFRA DO PROJETO LINHA 5 LILAS - CAPEX"/>
  </r>
  <r>
    <s v="Eletromidia"/>
    <x v="0"/>
    <x v="33"/>
    <x v="114"/>
    <n v="2373.4699999999998"/>
    <s v="SERVIDOR PARA USO NO ESCRITORIO LEOPOLDO - CAPEX"/>
  </r>
  <r>
    <s v="Eletromidia"/>
    <x v="3"/>
    <x v="28"/>
    <x v="115"/>
    <n v="124643.12"/>
    <s v="MATERIAL DE INSTALACAO LINHA 5 LILAS - CAPEX"/>
  </r>
  <r>
    <s v="Eletromidia"/>
    <x v="1"/>
    <x v="28"/>
    <x v="115"/>
    <n v="271376.38"/>
    <s v="COMPRA DE PAINEIS SHOPPING TATUAPÉ - CAPEX"/>
  </r>
  <r>
    <s v="Eletromidia"/>
    <x v="3"/>
    <x v="69"/>
    <x v="115"/>
    <n v="4632.87"/>
    <s v="MATERIAL PARA INFRAESTRUTURA PROJETO LINHA 5 LILAS"/>
  </r>
  <r>
    <s v="Eletromidia"/>
    <x v="10"/>
    <x v="70"/>
    <x v="115"/>
    <n v="3370.1"/>
    <s v="COMPRA E INSTALAÇÃO DO PORTAO GALPAO RJ"/>
  </r>
  <r>
    <s v="PBLT"/>
    <x v="4"/>
    <x v="35"/>
    <x v="116"/>
    <n v="2833.41"/>
    <s v="COMPRA DE MATERIAL ELETRICO PARA EMPENA RAJA GABAGLIA"/>
  </r>
  <r>
    <s v="Eletromidia"/>
    <x v="3"/>
    <x v="48"/>
    <x v="117"/>
    <n v="17130"/>
    <s v="MATERIAL PARA INFRA DO PROJETO LINHA 5 LILAS - CAPEX"/>
  </r>
  <r>
    <s v="Eletromidia"/>
    <x v="1"/>
    <x v="88"/>
    <x v="117"/>
    <n v="14663.26"/>
    <s v="COMPRA DE 30 CONVERSORES PARA SHOPPINGS"/>
  </r>
  <r>
    <s v="Eletromidia"/>
    <x v="1"/>
    <x v="60"/>
    <x v="117"/>
    <n v="7128.87"/>
    <s v="MATERIAL PARA USO NOS SHOPPINGS"/>
  </r>
  <r>
    <s v="Eletromidia"/>
    <x v="1"/>
    <x v="53"/>
    <x v="118"/>
    <n v="152.5"/>
    <s v="MATERIAL PARA INSTALACÃO NOS SHOPPINGS"/>
  </r>
  <r>
    <s v="Eletromidia"/>
    <x v="1"/>
    <x v="33"/>
    <x v="118"/>
    <n v="23900"/>
    <s v="COMPRA DE COMPUTADORES PARA SHOPPINGS"/>
  </r>
  <r>
    <s v="Eletromidia"/>
    <x v="8"/>
    <x v="22"/>
    <x v="119"/>
    <n v="85441.42"/>
    <s v="COMPRA DE LED PARA AEROPORTOS POA E FOR"/>
  </r>
  <r>
    <s v="Eletromidia"/>
    <x v="3"/>
    <x v="8"/>
    <x v="120"/>
    <n v="250000"/>
    <s v="MATERIAL PARA USO NA LINHA 5 CAPEX"/>
  </r>
  <r>
    <s v="Eletromidia"/>
    <x v="3"/>
    <x v="80"/>
    <x v="120"/>
    <n v="811.85"/>
    <s v="MATERIAL PARA INFRA DO PROJETO LINHA 5 LILAS - CAPEX"/>
  </r>
  <r>
    <s v="Eletromidia"/>
    <x v="3"/>
    <x v="2"/>
    <x v="120"/>
    <n v="3110.19"/>
    <s v="MATERIAL DE INFRA DO PROJETO LINHA 5 LILAS - CAPEX"/>
  </r>
  <r>
    <s v="Eletromidia"/>
    <x v="10"/>
    <x v="31"/>
    <x v="120"/>
    <n v="771"/>
    <s v="MATERIAL PARA INFRA GALPAO RJ"/>
  </r>
  <r>
    <s v="PBSA"/>
    <x v="4"/>
    <x v="81"/>
    <x v="120"/>
    <n v="14800"/>
    <s v="PRESTACAO DE SERVICOS DE MNTAGEM DE ESTRUTURAS DE BANCAS CURITIBA"/>
  </r>
  <r>
    <s v="Eletromidia"/>
    <x v="0"/>
    <x v="89"/>
    <x v="121"/>
    <n v="2421.15"/>
    <s v="MATERIAL PARA INFRA ESCRITORIO DE SP"/>
  </r>
  <r>
    <s v="Eletromidia"/>
    <x v="3"/>
    <x v="17"/>
    <x v="122"/>
    <n v="77062.75"/>
    <s v="BOX PARA USO NA LINHA 5 LILAS - CAPEX"/>
  </r>
  <r>
    <s v="Eletromidia"/>
    <x v="3"/>
    <x v="17"/>
    <x v="122"/>
    <n v="77062.75"/>
    <s v="BOX PARA USO NA LINHA 5 LILAS - CAPEX"/>
  </r>
  <r>
    <s v="Eletromidia"/>
    <x v="1"/>
    <x v="68"/>
    <x v="122"/>
    <n v="1655"/>
    <s v="COMPRA DE MONITOR SANSGUNG SHOPPING"/>
  </r>
  <r>
    <s v="Eletromidia"/>
    <x v="3"/>
    <x v="17"/>
    <x v="123"/>
    <n v="77062.75"/>
    <s v="BOX PARA USO NA LINHA 5 LILAS - CAPEX"/>
  </r>
  <r>
    <s v="Eletromidia"/>
    <x v="10"/>
    <x v="72"/>
    <x v="123"/>
    <n v="4200"/>
    <s v="ARMARIOS PARA USO NO GALPAO LAPA - CAPEX"/>
  </r>
  <r>
    <s v="TVM"/>
    <x v="7"/>
    <x v="17"/>
    <x v="123"/>
    <n v="92475.3"/>
    <s v="BOX PC CORE I5 E LICENCA SOFTWARE W7 PROFISSIONAL LINHA 3"/>
  </r>
  <r>
    <s v="Eletromidia"/>
    <x v="3"/>
    <x v="17"/>
    <x v="124"/>
    <n v="107887.85"/>
    <s v="BOX PARA USO NA LINHA 5 LILAS - CAPEX"/>
  </r>
  <r>
    <s v="Eletromidia"/>
    <x v="3"/>
    <x v="17"/>
    <x v="124"/>
    <n v="107887.85"/>
    <s v="BOX PARA USO NA LINHA 5 LILAS - CAPEX"/>
  </r>
  <r>
    <s v="Eletromidia"/>
    <x v="3"/>
    <x v="28"/>
    <x v="125"/>
    <n v="78272.460000000006"/>
    <s v="MATERIAL PARA USO NA LINHA 5 LILAS - CAPEX"/>
  </r>
  <r>
    <s v="Eletromidia"/>
    <x v="3"/>
    <x v="60"/>
    <x v="125"/>
    <n v="408"/>
    <s v="MATERIAL PARA INFRA DO PROJETO LINHA 5 LILAS - CAPEX"/>
  </r>
  <r>
    <s v="Eletromidia"/>
    <x v="3"/>
    <x v="60"/>
    <x v="125"/>
    <n v="582"/>
    <s v="MATERIAL PARA INFRA DO PROJETO LINHA 5 LILAS - CAPEX"/>
  </r>
  <r>
    <s v="Eletromidia"/>
    <x v="3"/>
    <x v="60"/>
    <x v="125"/>
    <n v="873"/>
    <s v="MATERIAL PARA INFRA DO PROJETO LINHA 5 LILAS - CAPEX"/>
  </r>
  <r>
    <s v="Eletromidia"/>
    <x v="11"/>
    <x v="65"/>
    <x v="125"/>
    <n v="148031.65"/>
    <s v="PROJETO MAPA OOH   "/>
  </r>
  <r>
    <s v="Eletromidia"/>
    <x v="2"/>
    <x v="7"/>
    <x v="125"/>
    <n v="2817.4"/>
    <s v="COMPRA DE MONITORES NOVAS CONTRATACOES"/>
  </r>
  <r>
    <s v="Eletromidia"/>
    <x v="3"/>
    <x v="69"/>
    <x v="125"/>
    <n v="4632.87"/>
    <s v="MATERIAL PARA INFRAESTRUTURA PROJETO LINHA 5 LILAS"/>
  </r>
  <r>
    <s v="Eletromidia"/>
    <x v="3"/>
    <x v="0"/>
    <x v="125"/>
    <n v="2844.8"/>
    <s v="MATERIAL PARA INFRA DO PROJETO LINHA 5 LILAS - CAPEX"/>
  </r>
  <r>
    <s v="Eletromidia"/>
    <x v="3"/>
    <x v="58"/>
    <x v="125"/>
    <n v="2188.9699999999998"/>
    <s v="MATERIAL PARA INFRA DO PROJTO LINHA 5 LILAS"/>
  </r>
  <r>
    <s v="Eletromidia"/>
    <x v="3"/>
    <x v="58"/>
    <x v="125"/>
    <n v="2020"/>
    <s v="MATERIAL PARA INFRA DO PROJTO LINHA 5 LILAS"/>
  </r>
  <r>
    <s v="Eletromidia"/>
    <x v="2"/>
    <x v="30"/>
    <x v="125"/>
    <n v="32750.11"/>
    <s v="MICRO DA DELL PORTATIL PARA DANILOTURTAO E BACKUP"/>
  </r>
  <r>
    <s v="Eletromidia"/>
    <x v="3"/>
    <x v="2"/>
    <x v="125"/>
    <n v="1825"/>
    <s v="MATERIAL DE INFRA DO PROJETO LINHA 5 LILAS - CAPEX"/>
  </r>
  <r>
    <s v="Eletromidia"/>
    <x v="2"/>
    <x v="68"/>
    <x v="125"/>
    <n v="8000"/>
    <s v="COMPRA DE MICRO DA DELL PARA DANILO ESCRITORIO"/>
  </r>
  <r>
    <s v="Eletromidia"/>
    <x v="3"/>
    <x v="60"/>
    <x v="126"/>
    <n v="1739.99"/>
    <s v="MATERIAL PARA INFRA DO PROJETO LINHA 5 LILAS - CAPEX"/>
  </r>
  <r>
    <s v="DMS"/>
    <x v="6"/>
    <x v="68"/>
    <x v="126"/>
    <n v="19413.34"/>
    <s v="MICRO PARA MANUTENCAO DO METRO - CAPEX"/>
  </r>
  <r>
    <s v="Eletromidia"/>
    <x v="3"/>
    <x v="2"/>
    <x v="127"/>
    <n v="2781.52"/>
    <s v="MATERIAL PARA USO NA LINHA 5 LILAS - CAPEX"/>
  </r>
  <r>
    <s v="Eletromidia"/>
    <x v="3"/>
    <x v="75"/>
    <x v="127"/>
    <n v="4620"/>
    <s v="TV PARA USO NA LINHA 5 LILAS"/>
  </r>
  <r>
    <s v="Eletromidia"/>
    <x v="3"/>
    <x v="60"/>
    <x v="127"/>
    <n v="6278.7"/>
    <s v="MATERIAL PARA INFRA DO PROJETO LINHA 5 LILAS - CAPEX"/>
  </r>
  <r>
    <s v="Eletromidia"/>
    <x v="11"/>
    <x v="83"/>
    <x v="128"/>
    <n v="10490.05"/>
    <s v="COORDENACAO DO PROJETO MAPA OOH"/>
  </r>
  <r>
    <s v="Eletromidia"/>
    <x v="3"/>
    <x v="2"/>
    <x v="128"/>
    <n v="515.4"/>
    <s v="MATERIAL PARA INFRA DO PROJETO LINHA 5 LILAS - CAPEX"/>
  </r>
  <r>
    <s v="Eletromidia"/>
    <x v="3"/>
    <x v="2"/>
    <x v="128"/>
    <n v="1596.72"/>
    <s v="MATERIAL PARA INFRA DO PROJETO LINHA 5 LILAS - CAPEX"/>
  </r>
  <r>
    <s v="Eletromidia"/>
    <x v="3"/>
    <x v="2"/>
    <x v="128"/>
    <n v="4421.16"/>
    <s v="MATERIAL PARA INFRA DO PROJETO LINHA 5 LILAS - CAPEX"/>
  </r>
  <r>
    <s v="Eletromidia"/>
    <x v="3"/>
    <x v="2"/>
    <x v="128"/>
    <n v="220"/>
    <s v="MATERIAL PARA USO NA LINHA 5 LILAS - CAPEX"/>
  </r>
  <r>
    <s v="Eletromidia"/>
    <x v="3"/>
    <x v="2"/>
    <x v="128"/>
    <n v="81.34"/>
    <s v="MATERIAL PARA INFRA DO PROJETO LINHA 5 LILAS - CAPEX"/>
  </r>
  <r>
    <s v="Eletromidia"/>
    <x v="3"/>
    <x v="0"/>
    <x v="129"/>
    <n v="2612.15"/>
    <s v="CHUMBADORES PARA LINHA 5 LILAS - CAPEX"/>
  </r>
  <r>
    <s v="Eletromidia"/>
    <x v="3"/>
    <x v="2"/>
    <x v="129"/>
    <n v="3331.19"/>
    <s v="MATERIAL DE INFRA DO PROJETO LINHA 5 LILAS - CAPEX"/>
  </r>
  <r>
    <s v="Eletromidia"/>
    <x v="3"/>
    <x v="44"/>
    <x v="129"/>
    <n v="1215.95"/>
    <s v="MATERIAL DE INFRA PARA USO NA LINHA 5 LILAS - CAPEX"/>
  </r>
  <r>
    <s v="Eletromidia"/>
    <x v="4"/>
    <x v="22"/>
    <x v="130"/>
    <n v="1546753.48"/>
    <s v="COMPRA DE TELAS PROJETO HYPER - BANCAS"/>
  </r>
  <r>
    <s v="Eletromidia"/>
    <x v="1"/>
    <x v="22"/>
    <x v="130"/>
    <n v="129763.02"/>
    <s v="COMPRA DE TELAS PARA SHOPPINGS"/>
  </r>
  <r>
    <s v="Eletromidia"/>
    <x v="8"/>
    <x v="37"/>
    <x v="130"/>
    <n v="116000"/>
    <s v="COMPRA DE 20 TOTENS PARA AEROPORTO "/>
  </r>
  <r>
    <s v="Eletromidia"/>
    <x v="1"/>
    <x v="49"/>
    <x v="130"/>
    <n v="37914.5"/>
    <s v="COMPRA DE TOTENS PARA NOVOS SHOPPINGS"/>
  </r>
  <r>
    <s v="Eletromidia"/>
    <x v="8"/>
    <x v="44"/>
    <x v="130"/>
    <n v="3313.32"/>
    <s v="MATERIAL PARA USO NOS AEROPORTOS POA E FOR - CAPEX"/>
  </r>
  <r>
    <s v="Eletromidia"/>
    <x v="8"/>
    <x v="8"/>
    <x v="131"/>
    <n v="210600"/>
    <s v="SERVIÇO DE INSTALAÇÃO DE MUBS AEROPORTOS"/>
  </r>
  <r>
    <s v="Eletromidia"/>
    <x v="3"/>
    <x v="60"/>
    <x v="131"/>
    <n v="4191.3999999999996"/>
    <s v="MATERIAL PARA INFRA DO PROJETO LINHA 5 LILAS - CAPEX"/>
  </r>
  <r>
    <s v="Eletromidia"/>
    <x v="3"/>
    <x v="60"/>
    <x v="132"/>
    <n v="2136.86"/>
    <s v="MATERIAL PARA INFRA DO PROJETO LINHA 5 LILAS - CAPEX"/>
  </r>
  <r>
    <s v="Eletromidia"/>
    <x v="3"/>
    <x v="60"/>
    <x v="132"/>
    <n v="81.75"/>
    <s v="MATERIAL PARA INFRA DO PROJETO LINHA 5 LILAS - CAPEX"/>
  </r>
  <r>
    <s v="Eletromidia"/>
    <x v="8"/>
    <x v="90"/>
    <x v="132"/>
    <n v="1620"/>
    <s v="FITA ROTULADORA PARA FRAPORT POA E FOR - CAPEX"/>
  </r>
  <r>
    <s v="Eletromidia"/>
    <x v="8"/>
    <x v="58"/>
    <x v="132"/>
    <n v="1022.72"/>
    <s v="MATERIAL PARA USO NOS AEROPORTOS - CAPEX"/>
  </r>
  <r>
    <s v="Eletromidia"/>
    <x v="3"/>
    <x v="60"/>
    <x v="132"/>
    <n v="2989.66"/>
    <s v="MATERIAL PARA INFRA DO PROJETO LINHA 5 LILAS - CAPEX"/>
  </r>
  <r>
    <s v="Eletromidia"/>
    <x v="8"/>
    <x v="91"/>
    <x v="133"/>
    <n v="479"/>
    <s v="MATERIAL DE INSTALAÇÃO AEROPORTOS"/>
  </r>
  <r>
    <s v="Eletromidia"/>
    <x v="3"/>
    <x v="92"/>
    <x v="133"/>
    <n v="2473.5"/>
    <s v="MATERIAL PARA USO NA LINHA 5 LILAS - CAPEX"/>
  </r>
  <r>
    <s v="Eletromidia"/>
    <x v="2"/>
    <x v="33"/>
    <x v="133"/>
    <n v="1376.34"/>
    <s v="COMPRA DE EQUIPAMENTOS PARA NOVAS CONTRATACOES"/>
  </r>
  <r>
    <s v="TVM"/>
    <x v="7"/>
    <x v="80"/>
    <x v="133"/>
    <n v="11841.24"/>
    <s v="CABOS PARA USO LINHA 3 VERMELHA"/>
  </r>
  <r>
    <s v="Eletromidia"/>
    <x v="3"/>
    <x v="60"/>
    <x v="134"/>
    <n v="368"/>
    <s v="MATERIAL PARA INFRA DO PROJETO LINHA 5 LILAS - CAPEX"/>
  </r>
  <r>
    <s v="Eletromidia"/>
    <x v="12"/>
    <x v="76"/>
    <x v="135"/>
    <n v="63000"/>
    <s v="CONFECCAO DE PLACAS PARA USO NO METRO BA"/>
  </r>
  <r>
    <s v="Eletromidia"/>
    <x v="11"/>
    <x v="83"/>
    <x v="135"/>
    <n v="10490.05"/>
    <s v="COORDENACAO DO PROJETO MAPA OOH"/>
  </r>
  <r>
    <s v="Eletromidia"/>
    <x v="3"/>
    <x v="67"/>
    <x v="135"/>
    <n v="2990"/>
    <s v="INSTALAÇÃO DE TAPUMES NA LINHA 5 LILAS"/>
  </r>
  <r>
    <s v="Eletromidia"/>
    <x v="11"/>
    <x v="65"/>
    <x v="135"/>
    <n v="142016.54"/>
    <s v="PROJETO MAPA OOH   "/>
  </r>
  <r>
    <s v="Eletromidia"/>
    <x v="1"/>
    <x v="50"/>
    <x v="135"/>
    <n v="28800"/>
    <s v="ESTRUTURAS PARA SHOPPINGS"/>
  </r>
  <r>
    <s v="Eletromidia"/>
    <x v="3"/>
    <x v="69"/>
    <x v="135"/>
    <n v="4634.26"/>
    <s v="MATERIAL PARA INFRAESTRUTURA PROJETO LINHA 5 LILAS"/>
  </r>
  <r>
    <s v="Eletromidia"/>
    <x v="1"/>
    <x v="30"/>
    <x v="135"/>
    <n v="32750.12"/>
    <s v="MICROS PARA USO NOS SHOPPINGS DIVERSOS - CAPEX"/>
  </r>
  <r>
    <s v="Eletromidia"/>
    <x v="1"/>
    <x v="53"/>
    <x v="135"/>
    <n v="179"/>
    <s v="MATERIAL PARA INSTALAÃO NOS SHOPPINGS"/>
  </r>
  <r>
    <s v="Eletromidia"/>
    <x v="2"/>
    <x v="33"/>
    <x v="135"/>
    <n v="2373.4699999999998"/>
    <s v="SERVIDOR PARA USO NO ESCRITORIO LEOPOLDO - CAPEX"/>
  </r>
  <r>
    <s v="Eletromidia"/>
    <x v="8"/>
    <x v="38"/>
    <x v="135"/>
    <n v="349979.45"/>
    <s v="COMPRA DE MONITORES PARA AEROPORTOS POA E FOR - CAPEX"/>
  </r>
  <r>
    <s v="PBLT"/>
    <x v="4"/>
    <x v="35"/>
    <x v="136"/>
    <n v="2750.07"/>
    <s v="COMPRA DE MATERIAL ELETRICO PARA EMPENA RAJA"/>
  </r>
  <r>
    <s v="Eletromidia"/>
    <x v="3"/>
    <x v="69"/>
    <x v="137"/>
    <n v="3290.15"/>
    <s v="MATERIAL PARA INFRAESTRUTURA PROJETO LINHA 5 LILAS"/>
  </r>
  <r>
    <s v="Eletromidia"/>
    <x v="11"/>
    <x v="71"/>
    <x v="138"/>
    <n v="41760"/>
    <s v="PROJETO MAPA OOH"/>
  </r>
  <r>
    <s v="Eletromidia"/>
    <x v="11"/>
    <x v="71"/>
    <x v="138"/>
    <n v="32625"/>
    <s v="PROJETO MAPA OOH"/>
  </r>
  <r>
    <s v="Eletromidia"/>
    <x v="1"/>
    <x v="34"/>
    <x v="138"/>
    <n v="19889.91"/>
    <s v="MATERIAL PARA USO NOS SHOPPINGS - CAPEX"/>
  </r>
  <r>
    <s v="Eletromidia"/>
    <x v="3"/>
    <x v="53"/>
    <x v="139"/>
    <n v="179"/>
    <s v="MATERIAL PARAINFRA DO PROJETO LINHA 5 LILAS - CAPEX"/>
  </r>
  <r>
    <s v="Eletromidia"/>
    <x v="8"/>
    <x v="48"/>
    <x v="139"/>
    <n v="16917.919999999998"/>
    <s v="MATERIAL PARA INSTALAÇÃO DOS AEROPORTOS"/>
  </r>
  <r>
    <s v="Eletromidia"/>
    <x v="3"/>
    <x v="92"/>
    <x v="139"/>
    <n v="367.85"/>
    <s v="MATERIAL PARA USO NA LINHA 5 LILAS - CAPEX"/>
  </r>
  <r>
    <s v="Eletromidia"/>
    <x v="3"/>
    <x v="0"/>
    <x v="139"/>
    <n v="774.4"/>
    <s v="MATERIAL PARA INFRA DO PROJETO LINHA 5 LILAS (1/6 PARCELAS) - CAPEX"/>
  </r>
  <r>
    <s v="Eletromidia"/>
    <x v="8"/>
    <x v="0"/>
    <x v="139"/>
    <n v="2971.78"/>
    <s v="MATERIAL PARA INFRA DOS AEROPORTOS POA E FOR - CAPEX"/>
  </r>
  <r>
    <s v="Eletromidia"/>
    <x v="3"/>
    <x v="58"/>
    <x v="139"/>
    <n v="7738.75"/>
    <s v="MATERIAL PARA INFRA DO PROJTO LINHA 5 LILAS"/>
  </r>
  <r>
    <s v="Eletromidia"/>
    <x v="1"/>
    <x v="6"/>
    <x v="139"/>
    <n v="2128"/>
    <s v="MATERIAL PARA USO NA INSTALAÇÃO DOS SHOPPINGS"/>
  </r>
  <r>
    <s v="Eletromidia"/>
    <x v="8"/>
    <x v="66"/>
    <x v="139"/>
    <n v="16055.5"/>
    <s v="MATERIAL PARA USO NOS AEROPORTOS"/>
  </r>
  <r>
    <s v="Eletromidia"/>
    <x v="3"/>
    <x v="31"/>
    <x v="139"/>
    <n v="771"/>
    <s v="MATERIAL PARA INFRA GALPAO RJ"/>
  </r>
  <r>
    <s v="PBSA"/>
    <x v="4"/>
    <x v="81"/>
    <x v="139"/>
    <n v="14800"/>
    <s v="SERVICO DE MONTAGEM ESTRUTURAS BANCAS CURITIBA"/>
  </r>
  <r>
    <s v="Eletromidia"/>
    <x v="3"/>
    <x v="8"/>
    <x v="140"/>
    <n v="250000"/>
    <s v="MATERIAL DE INFRA PROJETO LINHA 5 LILAS - CAPEX"/>
  </r>
  <r>
    <s v="Eletromidia"/>
    <x v="8"/>
    <x v="60"/>
    <x v="140"/>
    <n v="3425.34"/>
    <s v="MATERIAL PARA USO NOS AEROPOROTOS - CAPEX"/>
  </r>
  <r>
    <s v="Eletromidia"/>
    <x v="3"/>
    <x v="60"/>
    <x v="141"/>
    <n v="711.25"/>
    <s v="MATERIAL PARA INFRA DO PROJETO LINHA 5 LILAS - CAPEX"/>
  </r>
  <r>
    <s v="Eletromidia"/>
    <x v="3"/>
    <x v="39"/>
    <x v="141"/>
    <n v="8733.7999999999993"/>
    <s v="MATERIAL PARA USO NA LINHA 5 LILAS - CAPEX"/>
  </r>
  <r>
    <s v="Eletromidia"/>
    <x v="1"/>
    <x v="60"/>
    <x v="141"/>
    <n v="7128.87"/>
    <s v="MATERIAL PARA USO NOS SHOPPINGS"/>
  </r>
  <r>
    <s v="Eletromidia"/>
    <x v="1"/>
    <x v="60"/>
    <x v="141"/>
    <n v="150.19999999999999"/>
    <s v="MATERIAL PARA USO NOS SHOPPINGS"/>
  </r>
  <r>
    <s v="Eletromidia"/>
    <x v="3"/>
    <x v="50"/>
    <x v="142"/>
    <n v="16400"/>
    <s v="ESTRUTURAS PARA LINHA 5 LILAS - CAPEX"/>
  </r>
  <r>
    <s v="Eletromidia"/>
    <x v="1"/>
    <x v="50"/>
    <x v="142"/>
    <n v="19200"/>
    <s v="ESTRUTURAS PARA SHOPPINGS"/>
  </r>
  <r>
    <s v="Eletromidia"/>
    <x v="3"/>
    <x v="2"/>
    <x v="142"/>
    <n v="88.7"/>
    <s v="MATERIAL DE INFRA DO PROJETO LINHA 5 LILAS - CAPEX"/>
  </r>
  <r>
    <s v="Eletromidia"/>
    <x v="8"/>
    <x v="93"/>
    <x v="142"/>
    <n v="8397.1200000000008"/>
    <s v="SUPORTE DE TVS AEROPORTO DE PORTO ALEGRE - CAPEX"/>
  </r>
  <r>
    <s v="Eletromidia"/>
    <x v="3"/>
    <x v="94"/>
    <x v="143"/>
    <n v="2595.38"/>
    <s v="MATERIAL PARA USO NA LINHA 5 LIALAS - CAPEX"/>
  </r>
  <r>
    <s v="Eletromidia"/>
    <x v="1"/>
    <x v="30"/>
    <x v="143"/>
    <n v="50374.11"/>
    <s v="MICROS PARA USO NOS SHOPPINGS DIVERSOS - CAPEX"/>
  </r>
  <r>
    <s v="Eletromidia"/>
    <x v="1"/>
    <x v="30"/>
    <x v="143"/>
    <n v="22388.49"/>
    <s v="MICROS PARA USO NOS SHOPPINGS DIVERSOS - CAPEX"/>
  </r>
  <r>
    <s v="Eletromidia"/>
    <x v="12"/>
    <x v="95"/>
    <x v="143"/>
    <n v="3721"/>
    <s v="PERFIS DE ALUMINIO PARA USO NO METRO BA"/>
  </r>
  <r>
    <s v="Eletromidia"/>
    <x v="0"/>
    <x v="96"/>
    <x v="143"/>
    <n v="15323.75"/>
    <s v="COMPRA DE GUARA COPO EM ACO INOX ESCRITORIO"/>
  </r>
  <r>
    <s v="Eletromidia"/>
    <x v="3"/>
    <x v="60"/>
    <x v="144"/>
    <n v="1060.6500000000001"/>
    <s v="MATERIAL PARA INFRA DO PROJETO LINHA 5 LILAS - CAPEX"/>
  </r>
  <r>
    <s v="Eletromidia"/>
    <x v="8"/>
    <x v="97"/>
    <x v="144"/>
    <n v="1078.94"/>
    <s v="MATERIAL PARA USO NA INFRA DOS AEROPORTOS POA E FOR - CAPEX"/>
  </r>
  <r>
    <s v="Eletromidia"/>
    <x v="3"/>
    <x v="48"/>
    <x v="144"/>
    <n v="5351.6"/>
    <s v="MATERIAL PARA INFRA DO PROJETO LINHA 5 LILAS - CAPEX"/>
  </r>
  <r>
    <s v="Eletromidia"/>
    <x v="3"/>
    <x v="0"/>
    <x v="144"/>
    <n v="2844.8"/>
    <s v="MATERIAL PARA INFRA DO PROJETO LINHA 5 LILAS - CAPEX"/>
  </r>
  <r>
    <s v="Eletromidia"/>
    <x v="3"/>
    <x v="58"/>
    <x v="144"/>
    <n v="1535.4"/>
    <s v="MATERIAL PARA INFRA DO PROJTO LINHA 5 LILAS"/>
  </r>
  <r>
    <s v="Eletromidia"/>
    <x v="1"/>
    <x v="2"/>
    <x v="144"/>
    <n v="1976.95"/>
    <s v="MATERIAL PARA INFRA DO PROJETO NOVOS SHOPPINGS"/>
  </r>
  <r>
    <s v="Eletromidia"/>
    <x v="2"/>
    <x v="33"/>
    <x v="144"/>
    <n v="16000"/>
    <s v="COMPRA DE NOTEBOOK PARA USO NO ESCRITORIO LEOPOLDO"/>
  </r>
  <r>
    <s v="Eletromidia"/>
    <x v="1"/>
    <x v="49"/>
    <x v="145"/>
    <n v="37914.5"/>
    <s v="COMPRA DE TOTENS PARA NOVOS SHOPPINGS"/>
  </r>
  <r>
    <s v="Eletromidia"/>
    <x v="3"/>
    <x v="58"/>
    <x v="145"/>
    <n v="2188.9699999999998"/>
    <s v="MATERIAL PARA INFRA DO PROJTO LINHA 5 LILAS"/>
  </r>
  <r>
    <s v="Eletromidia"/>
    <x v="3"/>
    <x v="58"/>
    <x v="145"/>
    <n v="2020"/>
    <s v="MATERIAL PARA INFRA DO PROJTO LINHA 5 LILAS"/>
  </r>
  <r>
    <s v="Eletromidia"/>
    <x v="8"/>
    <x v="0"/>
    <x v="146"/>
    <n v="216.61"/>
    <s v="MATERIAL PARA USO NOS AEROPORTOS POA E FOR - CAPEX"/>
  </r>
  <r>
    <s v="Eletromidia"/>
    <x v="3"/>
    <x v="98"/>
    <x v="146"/>
    <n v="2292"/>
    <s v="MATERIAL PARA INPLANTACAO LINHA 5 LILAS - CAPEX"/>
  </r>
  <r>
    <s v="Eletromidia"/>
    <x v="8"/>
    <x v="53"/>
    <x v="146"/>
    <n v="2586.77"/>
    <s v="MATERIAL PARA USO NO AEROPORTO POA - CAPEX"/>
  </r>
  <r>
    <s v="Eletromidia"/>
    <x v="9"/>
    <x v="50"/>
    <x v="147"/>
    <n v="12900"/>
    <s v="ESTRUTURAS PARA LINHA 4"/>
  </r>
  <r>
    <s v="Eletromidia"/>
    <x v="3"/>
    <x v="60"/>
    <x v="147"/>
    <n v="734.65"/>
    <s v="MATERIAL PARA INFRA DO PROJETO LINHA 5 LILAS - CAPEX"/>
  </r>
  <r>
    <s v="Eletromidia"/>
    <x v="3"/>
    <x v="37"/>
    <x v="148"/>
    <n v="348000"/>
    <s v="COMPRA DE 18 TOTENS PARA LINHA R LILAS"/>
  </r>
  <r>
    <s v="Eletromidia"/>
    <x v="8"/>
    <x v="60"/>
    <x v="148"/>
    <n v="84.55"/>
    <s v="MATERIAL PARA USO NO AEROPORTO POA"/>
  </r>
  <r>
    <s v="Eletromidia"/>
    <x v="8"/>
    <x v="53"/>
    <x v="148"/>
    <n v="745"/>
    <s v="MATERIAL PARA USO NO AEROPORTO POA E FOR - CAPEX"/>
  </r>
  <r>
    <s v="Eletromidia"/>
    <x v="8"/>
    <x v="8"/>
    <x v="149"/>
    <n v="210600"/>
    <s v="SERVIÇO DE INSTALAÇÃO AEROPORTOS"/>
  </r>
  <r>
    <s v="Eletromidia"/>
    <x v="10"/>
    <x v="99"/>
    <x v="149"/>
    <n v="643.75"/>
    <s v="COMPRA DE PALETERIA GALPAO RJ"/>
  </r>
  <r>
    <s v="Eletromidia"/>
    <x v="8"/>
    <x v="0"/>
    <x v="149"/>
    <n v="2663.67"/>
    <s v="MATERIAL PARA USO NO AEROPORTO POA"/>
  </r>
  <r>
    <s v="Eletromidia"/>
    <x v="3"/>
    <x v="98"/>
    <x v="149"/>
    <n v="11460"/>
    <s v="MATERIAL PARA INPLANTACAO LINHA 5 LILAS - CAPEX"/>
  </r>
  <r>
    <s v="Eletromidia"/>
    <x v="3"/>
    <x v="60"/>
    <x v="149"/>
    <n v="2487.81"/>
    <s v="MATERIAL PARA INFRA DO PROJETO LINHA 5 LILAS - CAPEX"/>
  </r>
  <r>
    <s v="Eletromidia"/>
    <x v="1"/>
    <x v="49"/>
    <x v="150"/>
    <n v="35000"/>
    <s v="COMPRA DE TOTENS PARA NOVOS SHOPPINGS"/>
  </r>
  <r>
    <s v="Eletromidia"/>
    <x v="8"/>
    <x v="100"/>
    <x v="150"/>
    <n v="2200"/>
    <s v="MATERIAL PARA USO NO AEROPORTO DE FORTALEZA"/>
  </r>
  <r>
    <s v="Eletromidia"/>
    <x v="1"/>
    <x v="50"/>
    <x v="150"/>
    <n v="20421"/>
    <s v="ESTRUTURAS PARA SHOPPINGS"/>
  </r>
  <r>
    <s v="Eletromidia"/>
    <x v="1"/>
    <x v="50"/>
    <x v="150"/>
    <n v="7500"/>
    <s v="MATERIAL DE INSTALAÇÃO SHOPPINGS"/>
  </r>
  <r>
    <s v="Eletromidia"/>
    <x v="3"/>
    <x v="60"/>
    <x v="150"/>
    <n v="1739.99"/>
    <s v="MATERIAL PARA INFRA DO PROJETO LINHA 5 LILAS - CAPEX"/>
  </r>
  <r>
    <s v="Eletromidia"/>
    <x v="3"/>
    <x v="39"/>
    <x v="151"/>
    <n v="8733.85"/>
    <s v="MATERIAL PARA USO NA LINHA 5 LILAS - CAPEX"/>
  </r>
  <r>
    <s v="Eletromidia"/>
    <x v="3"/>
    <x v="60"/>
    <x v="151"/>
    <n v="6278.7"/>
    <s v="MATERIAL PARA INFRA DO PROJETO LINHA 5 LILAS - CAPEX"/>
  </r>
  <r>
    <s v="Eletromidia"/>
    <x v="3"/>
    <x v="60"/>
    <x v="151"/>
    <n v="744.07"/>
    <s v="MATERIAL PARA INFRA DO PROJETO LINHA 5 LILAS - CAPEX"/>
  </r>
  <r>
    <s v="Eletromidia"/>
    <x v="3"/>
    <x v="60"/>
    <x v="151"/>
    <n v="1828.98"/>
    <s v="MATERIAL PARA INFRA DO PROJETO LINHA 5 LILAS - CAPEX"/>
  </r>
  <r>
    <s v="Eletromidia"/>
    <x v="8"/>
    <x v="101"/>
    <x v="152"/>
    <n v="730.5"/>
    <s v="MATERIAL PARA INFRA DO AEROPORTO POA"/>
  </r>
  <r>
    <s v="Eletromidia"/>
    <x v="8"/>
    <x v="0"/>
    <x v="152"/>
    <n v="284.14"/>
    <s v="MATERIAL PARA USO NO AEROPORTO POA"/>
  </r>
  <r>
    <s v="Eletromidia"/>
    <x v="8"/>
    <x v="2"/>
    <x v="152"/>
    <n v="13280.96"/>
    <s v="MATERIA PARA INFRA DOS AEROPORTOS"/>
  </r>
  <r>
    <s v="Eletromidia"/>
    <x v="3"/>
    <x v="2"/>
    <x v="153"/>
    <n v="469"/>
    <s v="MATERIAL PARA INFRA DO PROJETO LINHA 5 LILAS - CAPEX"/>
  </r>
  <r>
    <s v="Eletromidia"/>
    <x v="3"/>
    <x v="83"/>
    <x v="154"/>
    <n v="10520.21"/>
    <s v="COORDENACAO DO PROJETO MAPA OOH"/>
  </r>
  <r>
    <s v="Eletromidia"/>
    <x v="1"/>
    <x v="30"/>
    <x v="154"/>
    <n v="50359"/>
    <s v="MICROS PARA USO NOS SHOPPINGS DIVERSOS - CAPEX"/>
  </r>
  <r>
    <s v="Eletromidia"/>
    <x v="1"/>
    <x v="30"/>
    <x v="154"/>
    <n v="22381.77"/>
    <s v="MICROS PARA USO NOS SHOPPINGS DIVERSOS - CAPEX"/>
  </r>
  <r>
    <s v="Eletromidia"/>
    <x v="3"/>
    <x v="60"/>
    <x v="154"/>
    <n v="3770.21"/>
    <s v="MATERIAL PARA INFRA DO PROJETO LINHA 5 LILAS - CAPEX"/>
  </r>
  <r>
    <s v="Eletromidia"/>
    <x v="3"/>
    <x v="60"/>
    <x v="154"/>
    <n v="181.6"/>
    <s v="MATERIAL PARA INFRA DO PROJETO LINHA 5 LILAS - CAPEX"/>
  </r>
  <r>
    <s v="Eletromidia"/>
    <x v="3"/>
    <x v="60"/>
    <x v="154"/>
    <n v="2860.25"/>
    <s v="MATERIAL PARA INFRA DO PROJETO LINHA 5 LILAS - CAPEX"/>
  </r>
  <r>
    <s v="Eletromidia"/>
    <x v="3"/>
    <x v="60"/>
    <x v="154"/>
    <n v="69.5"/>
    <s v="MATERIAL PARA INFRA DO PROJETO LINHA 5 LILAS - CAPEX"/>
  </r>
  <r>
    <s v="Eletromidia"/>
    <x v="3"/>
    <x v="60"/>
    <x v="154"/>
    <n v="9268.82"/>
    <s v="MATERIAL PARA INFRA DO PROJETO LINHA 5 LILAS - CAPEX"/>
  </r>
  <r>
    <s v="Eletromidia"/>
    <x v="3"/>
    <x v="60"/>
    <x v="155"/>
    <n v="4191.3999999999996"/>
    <s v="MATERIAL PARA INFRA DO PROJETO LINHA 5 LILAS - CAPEX"/>
  </r>
  <r>
    <s v="Eletromidia"/>
    <x v="3"/>
    <x v="60"/>
    <x v="155"/>
    <n v="2671.5"/>
    <s v="MATERIAL PARA INFRA DO PROJETO LINHA 5 LILAS - CAPEX"/>
  </r>
  <r>
    <s v="PBLT"/>
    <x v="4"/>
    <x v="35"/>
    <x v="155"/>
    <n v="2750.09"/>
    <s v="COMPRA DE MATERIAL ELETRICO PARA BANCAS"/>
  </r>
  <r>
    <s v="Eletromidia"/>
    <x v="3"/>
    <x v="60"/>
    <x v="156"/>
    <n v="2136.85"/>
    <s v="MATERIAL PARA INFRA DO PROJETO LINHA 5 LILAS - CAPEX"/>
  </r>
  <r>
    <s v="Eletromidia"/>
    <x v="3"/>
    <x v="60"/>
    <x v="156"/>
    <n v="81.75"/>
    <s v="MATERIAL PARA INFRA DO PROJETO LINHA 5 LILAS - CAPEX"/>
  </r>
  <r>
    <s v="Eletromidia"/>
    <x v="3"/>
    <x v="60"/>
    <x v="156"/>
    <n v="2989.65"/>
    <s v="MATERIAL PARA INFRA DO PROJETO LINHA 5 LILAS - CAPEX"/>
  </r>
  <r>
    <s v="Eletromidia"/>
    <x v="3"/>
    <x v="60"/>
    <x v="156"/>
    <n v="2545.08"/>
    <s v="MATERIAL PARA INFRA DO PROJETO LINHA 5 LILAS - CAPEX"/>
  </r>
  <r>
    <s v="Eletromidia"/>
    <x v="1"/>
    <x v="26"/>
    <x v="157"/>
    <n v="27200"/>
    <s v="IMPORTAÇÃO DE PAINEIS SHOPPINGS"/>
  </r>
  <r>
    <s v="Eletromidia"/>
    <x v="1"/>
    <x v="28"/>
    <x v="157"/>
    <n v="184908.25"/>
    <s v="COMPRA DE PAINEIS SHOPPING CIRELA"/>
  </r>
  <r>
    <s v="Eletromidia"/>
    <x v="1"/>
    <x v="22"/>
    <x v="157"/>
    <n v="214773.16"/>
    <s v="COMPRA DE TELAS PARA SHOPPINGS"/>
  </r>
  <r>
    <s v="Eletromidia"/>
    <x v="1"/>
    <x v="34"/>
    <x v="157"/>
    <n v="19889.91"/>
    <s v="MATERIAL PARA USO NOS SHOPPINGS - CAPEX"/>
  </r>
  <r>
    <s v="Eletromidia"/>
    <x v="2"/>
    <x v="7"/>
    <x v="158"/>
    <n v="1252"/>
    <s v="COMPRA DE MONITORES NOVAS CONTRATACOES"/>
  </r>
  <r>
    <s v="Eletromidia"/>
    <x v="6"/>
    <x v="50"/>
    <x v="159"/>
    <n v="20475"/>
    <s v="ESTRUTURAS PARA USO NO METRO RJ"/>
  </r>
  <r>
    <s v="Eletromidia"/>
    <x v="6"/>
    <x v="102"/>
    <x v="159"/>
    <n v="7000"/>
    <s v="ESTRUTURA PARA ESTAÇÃO LGO DO MACHADO METRO RJ"/>
  </r>
  <r>
    <s v="Eletromidia"/>
    <x v="3"/>
    <x v="37"/>
    <x v="159"/>
    <n v="6970"/>
    <s v="BRAÇO ARTICULADO PARA USO NOS MUBS LINHA 5 LILAS"/>
  </r>
  <r>
    <s v="Eletromidia"/>
    <x v="1"/>
    <x v="48"/>
    <x v="159"/>
    <n v="1140"/>
    <s v="MATERIAL PARA INSTALACAO SH. D&amp;D (PROJETO WTC) - CAPEX                          "/>
  </r>
  <r>
    <s v="Eletromidia"/>
    <x v="3"/>
    <x v="58"/>
    <x v="159"/>
    <n v="7738.73"/>
    <s v="MATERIAL PARA INFRA DO PROJTO LINHA 5 LILAS"/>
  </r>
  <r>
    <s v="Eletromidia"/>
    <x v="1"/>
    <x v="1"/>
    <x v="159"/>
    <n v="22000"/>
    <s v="TESTEIRA ACM PARA USO NO SH ABC"/>
  </r>
  <r>
    <s v="Eletromidia"/>
    <x v="12"/>
    <x v="95"/>
    <x v="159"/>
    <n v="3336"/>
    <s v="PERFIS DE ALUMINIO PARA USO NO METRO BA"/>
  </r>
  <r>
    <s v="Eletromidia"/>
    <x v="11"/>
    <x v="71"/>
    <x v="160"/>
    <n v="32625"/>
    <s v="PROJETO MAPA OOH"/>
  </r>
  <r>
    <s v="Eletromidia"/>
    <x v="11"/>
    <x v="71"/>
    <x v="160"/>
    <n v="32625"/>
    <s v="PROJETO MAPA OOH"/>
  </r>
  <r>
    <s v="Eletromidia"/>
    <x v="6"/>
    <x v="48"/>
    <x v="160"/>
    <n v="13584.45"/>
    <s v="MATERIAL PARA INSTALAÇÃO NO METRO RJ"/>
  </r>
  <r>
    <s v="Eletromidia"/>
    <x v="8"/>
    <x v="48"/>
    <x v="160"/>
    <n v="16420.34"/>
    <s v="MATERIAL PARA INSTALAÇÃO NOS AEROPORTOS"/>
  </r>
  <r>
    <s v="PBSA"/>
    <x v="4"/>
    <x v="81"/>
    <x v="160"/>
    <n v="14800"/>
    <s v="SERVICO DE MONTAGEM DE ESTRUTURA BANCAS DE CURITIBA"/>
  </r>
  <r>
    <s v="Eletromidia"/>
    <x v="8"/>
    <x v="53"/>
    <x v="161"/>
    <n v="2264.9"/>
    <s v="MATERIAL PARA USO NO AEROPORTO POA E FOR - CAPEX"/>
  </r>
  <r>
    <s v="Eletromidia"/>
    <x v="8"/>
    <x v="58"/>
    <x v="162"/>
    <n v="2602.67"/>
    <s v="MATERIAL DE INFRA. AEROPORTO POA - CAPEX"/>
  </r>
  <r>
    <s v="Eletromidia"/>
    <x v="8"/>
    <x v="2"/>
    <x v="163"/>
    <n v="250"/>
    <s v="MATERIAL DE INFRA AEROPORTO DE POA"/>
  </r>
  <r>
    <s v="Eletromidia"/>
    <x v="8"/>
    <x v="44"/>
    <x v="164"/>
    <n v="4516.9399999999996"/>
    <s v="MATERIAL PARA USO NO AEROPORTO DE POA - CAPEX"/>
  </r>
  <r>
    <s v="Eletromidia"/>
    <x v="1"/>
    <x v="37"/>
    <x v="164"/>
    <n v="20400"/>
    <s v="ESTRUTURAS DE PAINEIS PARA PROJETO WTC "/>
  </r>
  <r>
    <s v="Eletromidia"/>
    <x v="3"/>
    <x v="58"/>
    <x v="164"/>
    <n v="1535.4"/>
    <s v="MATERIAL PARA INFRA DO PROJTO LINHA 5 LILAS"/>
  </r>
  <r>
    <s v="Eletromidia"/>
    <x v="8"/>
    <x v="2"/>
    <x v="164"/>
    <n v="765"/>
    <s v="MATERIAL PARA USO NO AEROPORTO DE POA - CAPEX"/>
  </r>
  <r>
    <s v="Eletromidia"/>
    <x v="1"/>
    <x v="14"/>
    <x v="164"/>
    <n v="228.66"/>
    <s v="ADAPTADORES WIRELESS PARA USO NO SH. D&amp;D (PROJETO WTC) - CAPEX"/>
  </r>
  <r>
    <s v="Eletromidia"/>
    <x v="1"/>
    <x v="68"/>
    <x v="164"/>
    <n v="14146.67"/>
    <s v="COMPRA DE MICRO PARA USO NO PROJETO WTC"/>
  </r>
  <r>
    <s v="Eletromidia"/>
    <x v="8"/>
    <x v="60"/>
    <x v="164"/>
    <n v="998.99"/>
    <s v="MATERIAL PARA USO NO AEROPORTO POA"/>
  </r>
  <r>
    <s v="Eletromidia"/>
    <x v="8"/>
    <x v="60"/>
    <x v="164"/>
    <n v="136.72999999999999"/>
    <s v="MATERIAL PARA USO NO AEROPORTO POA"/>
  </r>
  <r>
    <s v="Eletromidia"/>
    <x v="8"/>
    <x v="60"/>
    <x v="165"/>
    <n v="3425.34"/>
    <s v="MATERIAL PARA USO NOS AEROPORTOS POA E FOR - CAPEX"/>
  </r>
  <r>
    <s v="Eletromidia"/>
    <x v="3"/>
    <x v="48"/>
    <x v="165"/>
    <n v="5194.2"/>
    <s v="IMPORTACAO DE TELAS PARA LINHA 5"/>
  </r>
  <r>
    <s v="Eletromidia"/>
    <x v="1"/>
    <x v="30"/>
    <x v="165"/>
    <n v="50358.99"/>
    <s v="MICROS PARA USO NOS SHOPPINGS DIVERSOS - CAPEX"/>
  </r>
  <r>
    <s v="Eletromidia"/>
    <x v="1"/>
    <x v="30"/>
    <x v="165"/>
    <n v="22381.78"/>
    <s v="MICROS PARA USO NOS SHOPPINGS DIVERSOS - CAPEX"/>
  </r>
  <r>
    <s v="Eletromidia"/>
    <x v="3"/>
    <x v="22"/>
    <x v="166"/>
    <n v="1081325"/>
    <s v="IMPORTAÇÃO DE TELAS PARA LINHA 5"/>
  </r>
  <r>
    <s v="Eletromidia"/>
    <x v="1"/>
    <x v="22"/>
    <x v="166"/>
    <n v="92883.02"/>
    <s v="COMPRA DE TELAS PARA SHOPPING BOURBON"/>
  </r>
  <r>
    <s v="Eletromidia"/>
    <x v="3"/>
    <x v="60"/>
    <x v="166"/>
    <n v="711.25"/>
    <s v="MATERIAL DE INSTALACAO DA LINHA 5 LILAS - CAPEX"/>
  </r>
  <r>
    <s v="Eletromidia"/>
    <x v="8"/>
    <x v="2"/>
    <x v="166"/>
    <n v="3438.43"/>
    <s v="MATERIA PARA INFRA DOS AEROPORTOS"/>
  </r>
  <r>
    <s v="Eletromidia"/>
    <x v="1"/>
    <x v="60"/>
    <x v="166"/>
    <n v="7128.86"/>
    <s v="MATERIAL PARA USO EM DIVERSOS SHOPPINGS"/>
  </r>
  <r>
    <s v="Eletromidia"/>
    <x v="3"/>
    <x v="60"/>
    <x v="166"/>
    <n v="124.6"/>
    <s v="MATERIAL P/ USO LINHA 5 LILAS - CAPEX"/>
  </r>
  <r>
    <s v="Eletromidia"/>
    <x v="1"/>
    <x v="60"/>
    <x v="166"/>
    <n v="150.19999999999999"/>
    <s v="MATERIAL PARA USO EM DIVERSOS SHOPPINGS"/>
  </r>
  <r>
    <s v="Eletromidia"/>
    <x v="0"/>
    <x v="19"/>
    <x v="167"/>
    <n v="10695"/>
    <s v="REFORMA CONJUNTO 71 E 72 - CAPEX"/>
  </r>
  <r>
    <s v="Eletromidia"/>
    <x v="11"/>
    <x v="103"/>
    <x v="167"/>
    <n v="173744.95"/>
    <s v="PROJETO METRICAS - 1/4 PARCELAS"/>
  </r>
  <r>
    <s v="Eletromidia"/>
    <x v="1"/>
    <x v="49"/>
    <x v="167"/>
    <n v="37914.5"/>
    <s v="COMPRA DE TOTENS PARA NOVOS SHOPPINGS"/>
  </r>
  <r>
    <s v="Eletromidia"/>
    <x v="3"/>
    <x v="58"/>
    <x v="167"/>
    <n v="2188.9699999999998"/>
    <s v="MATERIAL PARA INFRA DO PROJTO LINHA 5 LILAS"/>
  </r>
  <r>
    <s v="Eletromidia"/>
    <x v="3"/>
    <x v="58"/>
    <x v="167"/>
    <n v="2020"/>
    <s v="MATERIAL PARA INFRA DO PROJTO LINHA 5 LILAS"/>
  </r>
  <r>
    <s v="Eletromidia"/>
    <x v="8"/>
    <x v="8"/>
    <x v="168"/>
    <n v="210600"/>
    <s v="SERVIÇO DE INSTALAÇÃO AEROPORTOS"/>
  </r>
  <r>
    <s v="Eletromidia"/>
    <x v="10"/>
    <x v="99"/>
    <x v="168"/>
    <n v="643.75"/>
    <s v="COMPRA DE PALETERIA GALPAO RJ"/>
  </r>
  <r>
    <s v="Eletromidia"/>
    <x v="12"/>
    <x v="95"/>
    <x v="168"/>
    <n v="3336"/>
    <s v="PERFIS DE ALUMINIO PARA USO NO METRO BA"/>
  </r>
  <r>
    <s v="Eletromidia"/>
    <x v="3"/>
    <x v="60"/>
    <x v="168"/>
    <n v="2277.13"/>
    <s v="MATERIAL P/ USO LINHA 5 LILAS - CAPEX"/>
  </r>
  <r>
    <s v="Eletromidia"/>
    <x v="1"/>
    <x v="49"/>
    <x v="169"/>
    <n v="35000"/>
    <s v="COMPRA DE TOTENS PARA NOVOS SHOPPINGS"/>
  </r>
  <r>
    <s v="Eletromidia"/>
    <x v="8"/>
    <x v="93"/>
    <x v="169"/>
    <n v="4003.5"/>
    <s v="MATERIAL PARA INSTALAÇÃO AEROPORTO DE FORTALEZA"/>
  </r>
  <r>
    <s v="Eletromidia"/>
    <x v="8"/>
    <x v="0"/>
    <x v="169"/>
    <n v="2663.67"/>
    <s v="MATERIAL PARA USO NOS AEROPORTOS POA E FOR - CAPEX"/>
  </r>
  <r>
    <s v="Eletromidia"/>
    <x v="0"/>
    <x v="47"/>
    <x v="169"/>
    <n v="1700"/>
    <s v="REFORMA DO ESCRITORIO LEOPOLDO - CAPEX"/>
  </r>
  <r>
    <s v="TVM"/>
    <x v="7"/>
    <x v="86"/>
    <x v="169"/>
    <n v="5442"/>
    <s v="MATERIAL PARA USO METRO LINHA 3- CAPEX"/>
  </r>
  <r>
    <s v="Eletromidia"/>
    <x v="8"/>
    <x v="49"/>
    <x v="170"/>
    <n v="5200"/>
    <s v="MATERIAL PARA INSTALACAO NOS AEROPORTOS"/>
  </r>
  <r>
    <s v="Eletromidia"/>
    <x v="3"/>
    <x v="66"/>
    <x v="170"/>
    <n v="4824"/>
    <s v="MATERIAL PARA INSTALACAO NA LINHA 5 LILAS - CAPEX"/>
  </r>
  <r>
    <s v="PBSA"/>
    <x v="4"/>
    <x v="36"/>
    <x v="170"/>
    <n v="2476.0500000000002"/>
    <s v="COMPUTADOR PARA USO EM BANCAS LED"/>
  </r>
  <r>
    <s v="Eletromidia"/>
    <x v="3"/>
    <x v="0"/>
    <x v="171"/>
    <n v="1402.6"/>
    <s v="MATERIAL PARA INFRA DO PROJETO LINHA 5 LILAS - CAPEX"/>
  </r>
  <r>
    <s v="Eletromidia"/>
    <x v="8"/>
    <x v="2"/>
    <x v="171"/>
    <n v="916.13"/>
    <s v="MATERIA PARA INFRA DOS AEROPORTOS"/>
  </r>
  <r>
    <s v="Eletromidia"/>
    <x v="0"/>
    <x v="104"/>
    <x v="172"/>
    <n v="419"/>
    <s v="COMPRA DE MICROONDAS PARA O ESCRITORIO"/>
  </r>
  <r>
    <s v="Eletromidia"/>
    <x v="8"/>
    <x v="0"/>
    <x v="173"/>
    <n v="284.14"/>
    <s v="MATERIAL PARA USO NO AEROPORTO POA"/>
  </r>
  <r>
    <s v="Eletromidia"/>
    <x v="8"/>
    <x v="58"/>
    <x v="173"/>
    <n v="1022.72"/>
    <s v="MATERIAL PARA USO NOS AEROPORTOS - CAPEX"/>
  </r>
  <r>
    <s v="Eletromidia"/>
    <x v="8"/>
    <x v="2"/>
    <x v="173"/>
    <n v="13280.96"/>
    <s v="MATERIA PARA INFRA DOS AEROPORTOS"/>
  </r>
  <r>
    <s v="Eletromidia"/>
    <x v="3"/>
    <x v="60"/>
    <x v="173"/>
    <n v="2487.81"/>
    <s v="MATERIAL P/ USO LINHA 5 LILAS - CAPEX"/>
  </r>
  <r>
    <s v="Eletromidia"/>
    <x v="3"/>
    <x v="60"/>
    <x v="173"/>
    <n v="2194.88"/>
    <s v="MAT. INFRA PROJ LINHA 5 LILAS - CAPEX"/>
  </r>
  <r>
    <s v="Eletromidia"/>
    <x v="3"/>
    <x v="60"/>
    <x v="174"/>
    <n v="1740"/>
    <s v="MATERIAL P/ USO LINHA 5 LILAS - CAPEX"/>
  </r>
  <r>
    <s v="Eletromidia"/>
    <x v="3"/>
    <x v="60"/>
    <x v="174"/>
    <n v="2671.5"/>
    <s v="MATERIAL P/ LINHA 5 LILAS - CAPEX"/>
  </r>
  <r>
    <s v="Eletromidia"/>
    <x v="3"/>
    <x v="2"/>
    <x v="175"/>
    <n v="3081"/>
    <s v="MATERIAL PARA INFRA DO PROJETO LINHA 5 LILAS - CAPEX"/>
  </r>
  <r>
    <s v="Eletromidia"/>
    <x v="3"/>
    <x v="60"/>
    <x v="175"/>
    <n v="744.07"/>
    <s v="MATERIAL P/ INFRA PROJ. LINHA 5 LILAS - CAPEX"/>
  </r>
  <r>
    <s v="Eletromidia"/>
    <x v="3"/>
    <x v="60"/>
    <x v="175"/>
    <n v="1828.98"/>
    <s v="MATERIAL P/ INFRA PROJ LINHA 5 LILAS - CAPEX"/>
  </r>
  <r>
    <s v="Eletromidia"/>
    <x v="3"/>
    <x v="60"/>
    <x v="175"/>
    <n v="1612.5"/>
    <s v="MATERIAL P/ INFRA PROJ LINHA 5 LILAS - CAPEX"/>
  </r>
  <r>
    <s v="Eletromidia"/>
    <x v="8"/>
    <x v="2"/>
    <x v="176"/>
    <n v="258.5"/>
    <s v="MATERIAL DE INFRA. PROJETOS AEROPORTOS DE POA E FOR - CAPEX"/>
  </r>
  <r>
    <s v="Eletromidia"/>
    <x v="3"/>
    <x v="2"/>
    <x v="176"/>
    <n v="1573.8"/>
    <s v="MATERIAL PARA INFRA DO PROJETO LINHA 5 LILAS - CAPEX"/>
  </r>
  <r>
    <s v="Eletromidia"/>
    <x v="8"/>
    <x v="38"/>
    <x v="177"/>
    <n v="62975.88"/>
    <s v="COMPRA DE TOTENS PARA AEROPORTO DE FOR E POA - CAPEX"/>
  </r>
  <r>
    <s v="Eletromidia"/>
    <x v="8"/>
    <x v="2"/>
    <x v="177"/>
    <n v="3198.5"/>
    <s v="MATERIA PARA INFRA DOS AEROPORTOS"/>
  </r>
  <r>
    <s v="Eletromidia"/>
    <x v="1"/>
    <x v="34"/>
    <x v="178"/>
    <n v="19889.919999999998"/>
    <s v="MATERIAL PARA USO NOS SHOPPINGS - CAPEX"/>
  </r>
  <r>
    <s v="Eletromidia"/>
    <x v="8"/>
    <x v="3"/>
    <x v="178"/>
    <n v="44548.69"/>
    <s v="COMPRA DE TOTENS PARA AEROPORTO DE FOR E POA - CAPEX"/>
  </r>
  <r>
    <s v="Eletromidia"/>
    <x v="8"/>
    <x v="3"/>
    <x v="178"/>
    <n v="44548.69"/>
    <s v="COMPRA DE TOTENS PARA AEROPORTO DE FOR E POA - CAPEX"/>
  </r>
  <r>
    <s v="Eletromidia"/>
    <x v="12"/>
    <x v="95"/>
    <x v="178"/>
    <n v="3336"/>
    <s v="PERFIS DE ALUMINIO PARA USO NO METRO BA"/>
  </r>
  <r>
    <s v="Eletromidia"/>
    <x v="3"/>
    <x v="60"/>
    <x v="178"/>
    <n v="3770.21"/>
    <s v="MATERIAL P/ INFRA PROJ LINHA 5 LILAS - CAPEX"/>
  </r>
  <r>
    <s v="Eletromidia"/>
    <x v="3"/>
    <x v="60"/>
    <x v="178"/>
    <n v="181.6"/>
    <s v="MATERIAL P/ INFRA PROJ LINHA 5 LILAS - CAPEX"/>
  </r>
  <r>
    <s v="Eletromidia"/>
    <x v="3"/>
    <x v="60"/>
    <x v="178"/>
    <n v="2860.25"/>
    <s v="MATERIAL P/ INFRA PROJ LINHA 5 LILAS - CAPEX"/>
  </r>
  <r>
    <s v="Eletromidia"/>
    <x v="3"/>
    <x v="60"/>
    <x v="178"/>
    <n v="69.5"/>
    <s v="MATERIAL P/ INFRA PROJ LINHA 5 LILAS - CAPEX"/>
  </r>
  <r>
    <s v="Eletromidia"/>
    <x v="3"/>
    <x v="60"/>
    <x v="178"/>
    <n v="9268.82"/>
    <s v="MATERIAL P/ INFRA PROJ LINHA 5 LILAS - CAPEX"/>
  </r>
  <r>
    <s v="Eletromidia"/>
    <x v="3"/>
    <x v="60"/>
    <x v="179"/>
    <n v="4191.3999999999996"/>
    <s v="MATERIAL P/ INFRA PROJ LINHA 5 LILAS - CAPEX"/>
  </r>
  <r>
    <s v="Eletromidia"/>
    <x v="8"/>
    <x v="60"/>
    <x v="180"/>
    <n v="798.7"/>
    <s v="MATERIAL PARA USO NO AEROPORTO "/>
  </r>
  <r>
    <s v="Eletromidia"/>
    <x v="8"/>
    <x v="48"/>
    <x v="180"/>
    <n v="16420.34"/>
    <s v="MATERIAL PARA INSTALAÇÃO NOS AEROPORTOS"/>
  </r>
  <r>
    <s v="Eletromidia"/>
    <x v="3"/>
    <x v="58"/>
    <x v="180"/>
    <n v="7738.73"/>
    <s v="MATERIAL PARA INFRA DO PROJTO LINHA 5 LILAS"/>
  </r>
  <r>
    <s v="Eletromidia"/>
    <x v="1"/>
    <x v="2"/>
    <x v="180"/>
    <n v="523.20000000000005"/>
    <s v="MATERIAL PARA INSTALAÇÃO SH. PAMPLONA"/>
  </r>
  <r>
    <s v="Eletromidia"/>
    <x v="3"/>
    <x v="60"/>
    <x v="180"/>
    <n v="2545.08"/>
    <s v="MATERIAL P/ INFRA PROJ LINHA 5 LILAS - CAPEX"/>
  </r>
  <r>
    <s v="Eletromidia"/>
    <x v="1"/>
    <x v="50"/>
    <x v="181"/>
    <n v="23824.5"/>
    <s v="ESTRUTURAS SHOPPINGS"/>
  </r>
  <r>
    <s v="Eletromidia"/>
    <x v="1"/>
    <x v="50"/>
    <x v="181"/>
    <n v="23824.5"/>
    <s v="ESTRUTURA DO SH. GRANJA VIANA - CAPEX"/>
  </r>
  <r>
    <s v="PBSA"/>
    <x v="4"/>
    <x v="81"/>
    <x v="182"/>
    <n v="14800"/>
    <s v="SERV. MONTAGEM ESTRUTURAS - BANCAS CURITIBA - capex"/>
  </r>
  <r>
    <s v="Eletromidia"/>
    <x v="6"/>
    <x v="48"/>
    <x v="182"/>
    <n v="3787.5"/>
    <s v="MATERIAL PARA USO NA MANUTENCAO DO METRO RJ - CAPEX"/>
  </r>
  <r>
    <s v="Eletromidia"/>
    <x v="2"/>
    <x v="105"/>
    <x v="182"/>
    <n v="2600"/>
    <s v="MEMORIA 8G PARA USO NO TI - CAPEX"/>
  </r>
  <r>
    <s v="Eletromidia"/>
    <x v="8"/>
    <x v="53"/>
    <x v="182"/>
    <n v="2264.9"/>
    <s v="MATERIALPARA USO NO AEROPORTO DE FORTALEZA - CAPEX"/>
  </r>
  <r>
    <s v="Eletromidia"/>
    <x v="8"/>
    <x v="2"/>
    <x v="182"/>
    <n v="1972.82"/>
    <s v="MATERIAL DE INFRA PROJETOS AEROPORTOS POA E FOR - CAPEX"/>
  </r>
  <r>
    <s v="Eletromidia"/>
    <x v="2"/>
    <x v="106"/>
    <x v="182"/>
    <n v="12906.97"/>
    <s v="LICENCAS INVIRON - REF 09/19"/>
  </r>
  <r>
    <s v="Eletromidia"/>
    <x v="2"/>
    <x v="106"/>
    <x v="182"/>
    <n v="16691.150000000001"/>
    <s v="LICENCAS INVIRON METRO E GALEAO RJ - REF 09/19"/>
  </r>
  <r>
    <s v="Eletromidia"/>
    <x v="2"/>
    <x v="106"/>
    <x v="182"/>
    <n v="17791.55"/>
    <s v="LICENCAS INVIRON - REF 09/19"/>
  </r>
  <r>
    <s v="Eletromidia"/>
    <x v="4"/>
    <x v="26"/>
    <x v="183"/>
    <n v="27000"/>
    <s v="FATURA DE DESPESAS IMPORTACAO - IMPORTACAO PAINEIS - bancas"/>
  </r>
  <r>
    <s v="Eletromidia"/>
    <x v="1"/>
    <x v="49"/>
    <x v="183"/>
    <n v="11200"/>
    <s v="TOTEM DUPLA FACE 55 PARA USO NO COMPLEXO SH. D&amp;D (PROJETO WTC) - CAPEX"/>
  </r>
  <r>
    <s v="Eletromidia"/>
    <x v="6"/>
    <x v="50"/>
    <x v="183"/>
    <n v="20475"/>
    <s v="ESTRUTURA DE LED PARA USO NO METRO RJ - CAPEX"/>
  </r>
  <r>
    <s v="Eletromidia"/>
    <x v="3"/>
    <x v="58"/>
    <x v="183"/>
    <n v="2602.67"/>
    <s v="MATERIAL PARA USO NA LINHA 5 LILAS - CAPEX"/>
  </r>
  <r>
    <s v="Eletromidia"/>
    <x v="1"/>
    <x v="6"/>
    <x v="183"/>
    <n v="608"/>
    <s v="MATERIAL PARA USO NA INSTALACAO DO SH. PAMPLONA - CAPEX"/>
  </r>
  <r>
    <s v="Eletromidia"/>
    <x v="8"/>
    <x v="2"/>
    <x v="183"/>
    <n v="956"/>
    <s v="MATERIAL DE INFRA. AEROPORTO POA - CAPEX"/>
  </r>
  <r>
    <s v="Eletromidia"/>
    <x v="8"/>
    <x v="2"/>
    <x v="183"/>
    <n v="304"/>
    <s v="MATERIAL DE INFRA AEROPORTO PORTO ALEGRE - CAPEX"/>
  </r>
  <r>
    <s v="Eletromidia"/>
    <x v="8"/>
    <x v="3"/>
    <x v="183"/>
    <n v="44548.68"/>
    <s v="COMPRA DE TOTENS PARA AEROPORTOS FORTALEZA E POA - CAPEX"/>
  </r>
  <r>
    <s v="Eletromidia"/>
    <x v="1"/>
    <x v="107"/>
    <x v="183"/>
    <n v="139969.48000000001"/>
    <s v="MONITORES 55' SHOPPING D&amp;D (PROJETO WTC) - CAPEX"/>
  </r>
  <r>
    <s v="Eletromidia"/>
    <x v="1"/>
    <x v="14"/>
    <x v="183"/>
    <n v="228.66"/>
    <s v="ADAPTADOR WIRELESS P/ USO SHOP D&amp;D - CAPEX"/>
  </r>
  <r>
    <s v="Eletromidia"/>
    <x v="1"/>
    <x v="68"/>
    <x v="183"/>
    <n v="14146.67"/>
    <s v="COMPRA DE MICROS PARA USO NO SH. D&amp;D (PROJETO WTC) - CAPEX"/>
  </r>
  <r>
    <s v="Eletromidia"/>
    <x v="3"/>
    <x v="60"/>
    <x v="183"/>
    <n v="551.25"/>
    <s v="MATERIAL PARA USO NA LINHA 5 LILAS - CAPEX"/>
  </r>
  <r>
    <s v="Eletromidia"/>
    <x v="3"/>
    <x v="60"/>
    <x v="183"/>
    <n v="78.38"/>
    <s v="MATERIAL PARA USO NA LINHA 5 LILAS - CAPEX"/>
  </r>
  <r>
    <s v="Eletromidia"/>
    <x v="1"/>
    <x v="34"/>
    <x v="183"/>
    <n v="5565"/>
    <s v="MATERIAL PARA USO NOS SHOPPING PAMPLONA - CAPEX"/>
  </r>
  <r>
    <s v="Eletromidia"/>
    <x v="1"/>
    <x v="26"/>
    <x v="184"/>
    <n v="361234.45"/>
    <s v="Compra pra shoppings granja viana - shoppings"/>
  </r>
  <r>
    <s v="Eletromidia"/>
    <x v="6"/>
    <x v="108"/>
    <x v="184"/>
    <n v="4376.03"/>
    <s v="PS CRYSTAL PARA METRO RJ"/>
  </r>
  <r>
    <s v="Eletromidia"/>
    <x v="3"/>
    <x v="58"/>
    <x v="185"/>
    <n v="1535.4"/>
    <s v="MATERIAL PARA USO NA LINHA 5 LILAS - CAPEX"/>
  </r>
  <r>
    <s v="Eletromidia"/>
    <x v="8"/>
    <x v="2"/>
    <x v="185"/>
    <n v="3438.43"/>
    <s v="COMPRA DE MATERIAL PARA OPERACAO AEROPORTO DE FORTALEZA - CAPEX"/>
  </r>
  <r>
    <s v="Eletromidia"/>
    <x v="11"/>
    <x v="65"/>
    <x v="186"/>
    <n v="148031.65"/>
    <s v="REFERENTE AO PROJETO MAPA OOH NAC Y4 - CAPEX"/>
  </r>
  <r>
    <s v="Eletromidia"/>
    <x v="3"/>
    <x v="48"/>
    <x v="186"/>
    <n v="5194.2"/>
    <s v="MATERIAL PARA INSTALACAO DA LINHA 5 LILAS 3/3 PARCECAS - CAPEX"/>
  </r>
  <r>
    <s v="Eletromidia"/>
    <x v="1"/>
    <x v="30"/>
    <x v="186"/>
    <n v="19589.93"/>
    <s v="COMPRA DE MONITORES PARA USO NO SHOPPING PAMPLONA - CAPEX"/>
  </r>
  <r>
    <s v="Eletromidia"/>
    <x v="8"/>
    <x v="60"/>
    <x v="186"/>
    <n v="404.25"/>
    <s v="MATERIAL PARA USO NO AEROPORTO POA - CAPEX"/>
  </r>
  <r>
    <s v="Eletromidia"/>
    <x v="11"/>
    <x v="103"/>
    <x v="187"/>
    <n v="173744.95"/>
    <s v="PRESTACAO DE SERVICOS PROJETO METRICAS 2/4 PARCELAS - CAPEX"/>
  </r>
  <r>
    <s v="Eletromidia"/>
    <x v="8"/>
    <x v="8"/>
    <x v="187"/>
    <n v="210600"/>
    <s v="SERVICOS DE INFRA E CABLING AEROPORTOS FOR E POA - CAPEX"/>
  </r>
  <r>
    <s v="Eletromidia"/>
    <x v="1"/>
    <x v="73"/>
    <x v="187"/>
    <n v="434"/>
    <s v="MATERIAL PARA USO NO SH. PAMPLONA - CAPEX"/>
  </r>
  <r>
    <s v="Eletromidia"/>
    <x v="1"/>
    <x v="49"/>
    <x v="187"/>
    <n v="37914.5"/>
    <s v="COMPRA DE TOTENS PARA NOVOS SHOPPINGS - CAPEX"/>
  </r>
  <r>
    <s v="Eletromidia"/>
    <x v="1"/>
    <x v="55"/>
    <x v="187"/>
    <n v="19900"/>
    <s v="MATERIAL PARA INSTALACAO SH. GRANJA VIANA - CAPEX"/>
  </r>
  <r>
    <s v="Eletromidia"/>
    <x v="8"/>
    <x v="0"/>
    <x v="187"/>
    <n v="216.62"/>
    <s v="MATERIAL PARA USO NOS AEROPORTOS - CAPEX"/>
  </r>
  <r>
    <s v="Eletromidia"/>
    <x v="3"/>
    <x v="58"/>
    <x v="187"/>
    <n v="2188.9699999999998"/>
    <s v="MATERIAL PARA USO NA IMPLANTACAO DA LINHA 5 LILAS (4/6 PARCELAS) - CAPEX"/>
  </r>
  <r>
    <s v="Eletromidia"/>
    <x v="3"/>
    <x v="58"/>
    <x v="187"/>
    <n v="2020"/>
    <s v="COMPRA PARA INSTALACAO DA LINHA 5 LILAS (4/6 PARCELAS) - CAPEX"/>
  </r>
  <r>
    <s v="Eletromidia"/>
    <x v="3"/>
    <x v="2"/>
    <x v="187"/>
    <n v="1759.56"/>
    <s v="MATERIAL DE MANUTENCAO PARA USO NA LINHA 5 LILAS - capex"/>
  </r>
  <r>
    <s v="Eletromidia"/>
    <x v="8"/>
    <x v="2"/>
    <x v="187"/>
    <n v="1460.44"/>
    <s v="MATERIAL DE INFRA AEROPORTO DE FORTALEZA - CAPEX"/>
  </r>
  <r>
    <s v="Eletromidia"/>
    <x v="12"/>
    <x v="95"/>
    <x v="187"/>
    <n v="3336"/>
    <s v="PERFIS DE ALUMINIO PARA USO NO TERMINAL DE ONIBUS BA - CAPEX"/>
  </r>
  <r>
    <s v="Eletromidia"/>
    <x v="0"/>
    <x v="33"/>
    <x v="187"/>
    <n v="305.67"/>
    <s v="MATERIAL PARA USO NO LEOPOLDO 2/3 PARCELAS - CAPEX"/>
  </r>
  <r>
    <s v="Eletromidia"/>
    <x v="8"/>
    <x v="60"/>
    <x v="187"/>
    <n v="998.99"/>
    <s v="MATERIAL PARAUSO NO AEROPORTO DE POA - CAPEX"/>
  </r>
  <r>
    <s v="Eletromidia"/>
    <x v="8"/>
    <x v="60"/>
    <x v="187"/>
    <n v="136.72999999999999"/>
    <s v="MATERIAL PARAUSO NO AEROPORTO DE POA - CAPEX"/>
  </r>
  <r>
    <s v="Eletromidia"/>
    <x v="0"/>
    <x v="109"/>
    <x v="188"/>
    <n v="7000"/>
    <s v="COMPRA DE MOVEIS USADOS PARA NOVO ESCRITORIO BAHIA"/>
  </r>
  <r>
    <s v="Eletromidia"/>
    <x v="8"/>
    <x v="60"/>
    <x v="188"/>
    <n v="3425.33"/>
    <s v="MATERIAL P/ PROJ AEROPORTOS"/>
  </r>
  <r>
    <s v="Eletromidia"/>
    <x v="6"/>
    <x v="108"/>
    <x v="188"/>
    <n v="4376.03"/>
    <s v="PS CRYSTAL PARA METRO RJ"/>
  </r>
  <r>
    <s v="Eletromidia"/>
    <x v="8"/>
    <x v="0"/>
    <x v="189"/>
    <n v="2663.66"/>
    <s v="MATERIAL P/ USO AEROPORTO"/>
  </r>
  <r>
    <s v="Eletromidia"/>
    <x v="1"/>
    <x v="1"/>
    <x v="189"/>
    <n v="21650"/>
    <s v="MATERIAL DE INSTALACAO P/ SHOPPING BOSSA NOVA"/>
  </r>
  <r>
    <s v="Eletromidia"/>
    <x v="8"/>
    <x v="2"/>
    <x v="189"/>
    <n v="916.12"/>
    <s v="MAT P/ INFRA AEROPORTO FORTALEZA"/>
  </r>
  <r>
    <s v="TVM"/>
    <x v="7"/>
    <x v="49"/>
    <x v="190"/>
    <n v="13119.5"/>
    <s v="MATERIAL P/ USO LINHA 3 VERMELHA"/>
  </r>
  <r>
    <s v="Eletromidia"/>
    <x v="1"/>
    <x v="49"/>
    <x v="190"/>
    <n v="20415.5"/>
    <s v="TOTEM DUPLA FACE PARA INSTALACAO SH. PAMPLONA - CAPEX"/>
  </r>
  <r>
    <s v="Eletromidia"/>
    <x v="1"/>
    <x v="39"/>
    <x v="190"/>
    <n v="4399.6499999999996"/>
    <s v="MATERIAL PARA USO NA INSTALACAO DE NOVOS SHOPPINGS - CAPEX"/>
  </r>
  <r>
    <s v="Eletromidia"/>
    <x v="8"/>
    <x v="0"/>
    <x v="190"/>
    <n v="284.14"/>
    <s v="MATERIAL PARA USO NO AEROPORTO POA - CAPEX"/>
  </r>
  <r>
    <s v="Eletromidia"/>
    <x v="3"/>
    <x v="0"/>
    <x v="190"/>
    <n v="1402.6"/>
    <s v="MATERIAL PARA INFRA DO PROJETO LINHA 5 LILAS - CAPEX"/>
  </r>
  <r>
    <s v="Eletromidia"/>
    <x v="6"/>
    <x v="90"/>
    <x v="190"/>
    <n v="618.21"/>
    <s v="FITA ROTULADORA PARA USO NO METRO RJ - CAPEX"/>
  </r>
  <r>
    <s v="Eletromidia"/>
    <x v="8"/>
    <x v="2"/>
    <x v="190"/>
    <n v="13280.95"/>
    <s v="MATERIAL INFRA AEROPORTO POA - CAPEX"/>
  </r>
  <r>
    <s v="Eletromidia"/>
    <x v="8"/>
    <x v="2"/>
    <x v="190"/>
    <n v="2219.6999999999998"/>
    <s v="MATERIAL P/ INFRA AEROPORTO FORTALEZA - CAPEX"/>
  </r>
  <r>
    <s v="Eletromidia"/>
    <x v="3"/>
    <x v="60"/>
    <x v="190"/>
    <n v="2277.13"/>
    <s v="MATERIAL PARA INFRA DO PROJETO LINHA 5 LILAS - CAPEX"/>
  </r>
  <r>
    <s v="TVM"/>
    <x v="7"/>
    <x v="60"/>
    <x v="191"/>
    <n v="6846.63"/>
    <s v="MAT/ P USO ARERA DE SOMBRA LINHA 3 VERMELHA"/>
  </r>
  <r>
    <s v="TVM"/>
    <x v="7"/>
    <x v="60"/>
    <x v="191"/>
    <n v="343.86"/>
    <s v="MAT/ P USO COBERTURA AREA DE SOMBRA LINHA 3 VERMELHA"/>
  </r>
  <r>
    <s v="TVM"/>
    <x v="7"/>
    <x v="60"/>
    <x v="191"/>
    <n v="366.65"/>
    <s v="MAT/ USO COBERTURA AREA DE SOMBRA - LINHA 3 VERMELHA"/>
  </r>
  <r>
    <s v="Eletromidia"/>
    <x v="2"/>
    <x v="110"/>
    <x v="191"/>
    <n v="15161.67"/>
    <s v="AQUISICAO DE VIDEOCONFERENCIA P/ ESCRITORIO SP/BH/RJ"/>
  </r>
  <r>
    <s v="Eletromidia"/>
    <x v="3"/>
    <x v="60"/>
    <x v="191"/>
    <n v="586.95000000000005"/>
    <s v="MATERIAL P/ USO LINHA 5 LILAS"/>
  </r>
  <r>
    <s v="Eletromidia"/>
    <x v="2"/>
    <x v="111"/>
    <x v="191"/>
    <n v="4838.33"/>
    <s v="AQUISICAO DE VIDEOCONFERENCIA P/ ESCRITORIO SP/BH/RJ"/>
  </r>
  <r>
    <s v="Eletromidia"/>
    <x v="2"/>
    <x v="38"/>
    <x v="191"/>
    <n v="6386.12"/>
    <s v="COMPRA DE MONITOR 65 POLEGADAS - ESCRITORIO LEOPOLDO"/>
  </r>
  <r>
    <s v="Eletromidia"/>
    <x v="1"/>
    <x v="68"/>
    <x v="191"/>
    <n v="33390"/>
    <s v="MICROS P/ USO NOVOS SHOPPINGS"/>
  </r>
  <r>
    <s v="Eletromidia"/>
    <x v="3"/>
    <x v="60"/>
    <x v="191"/>
    <n v="2671.5"/>
    <s v="MATERIAL P/ USO LINHA 5 LILAS"/>
  </r>
  <r>
    <s v="Eletromidia"/>
    <x v="11"/>
    <x v="112"/>
    <x v="192"/>
    <n v="97632.24"/>
    <s v="PROJETO METRICAS DE AUDIENCIA"/>
  </r>
  <r>
    <s v="Eletromidia"/>
    <x v="11"/>
    <x v="65"/>
    <x v="192"/>
    <n v="148347.82"/>
    <s v="REFERENTE AO PROJETO MAPA OOH INT Y4 - 3/4 PARCELAS - CAPEX"/>
  </r>
  <r>
    <s v="Eletromidia"/>
    <x v="1"/>
    <x v="37"/>
    <x v="192"/>
    <n v="27100"/>
    <s v="ESTRUTURAS P/ PAINEIS LED - SHOP D&amp;D"/>
  </r>
  <r>
    <s v="Eletromidia"/>
    <x v="1"/>
    <x v="50"/>
    <x v="193"/>
    <n v="23824.5"/>
    <s v="ESTRUTURA SHOP FASHION MALL"/>
  </r>
  <r>
    <s v="Eletromidia"/>
    <x v="6"/>
    <x v="50"/>
    <x v="193"/>
    <n v="17550"/>
    <s v="ESTRUTURA DE LED P/ USO METRO"/>
  </r>
  <r>
    <s v="Eletromidia"/>
    <x v="8"/>
    <x v="50"/>
    <x v="193"/>
    <n v="32000"/>
    <s v="ESTRUTURA AEROPORTOS POA - FOR"/>
  </r>
  <r>
    <s v="Eletromidia"/>
    <x v="1"/>
    <x v="30"/>
    <x v="193"/>
    <n v="19584.05"/>
    <s v="MONITORES P/ USO SHOPPING PAMPLONA"/>
  </r>
  <r>
    <s v="Eletromidia"/>
    <x v="3"/>
    <x v="60"/>
    <x v="194"/>
    <n v="2487.81"/>
    <s v="MATERIAL PARA USO NA LINHA 5 LILAS - CAPEX"/>
  </r>
  <r>
    <s v="Eletromidia"/>
    <x v="3"/>
    <x v="60"/>
    <x v="194"/>
    <n v="2194.88"/>
    <s v="MATERIAL PARA USO NA LINHA 5 LILAS - CAPEX"/>
  </r>
  <r>
    <s v="Eletromidia"/>
    <x v="1"/>
    <x v="14"/>
    <x v="195"/>
    <n v="476.66"/>
    <s v="ADAPTADORES WIRELESS PARA USO NO SH. D&amp;D (PROJETO WTC) - CAPEX"/>
  </r>
  <r>
    <s v="PBSA"/>
    <x v="4"/>
    <x v="22"/>
    <x v="196"/>
    <n v="282477.98"/>
    <s v="COMPRA DE TELAS PARA BANCAS"/>
  </r>
  <r>
    <s v="Eletromidia"/>
    <x v="11"/>
    <x v="103"/>
    <x v="197"/>
    <n v="173744.95"/>
    <s v="PROJETO METRICAS - PARCELA 3/4"/>
  </r>
  <r>
    <s v="Eletromidia"/>
    <x v="8"/>
    <x v="38"/>
    <x v="197"/>
    <n v="194433.03"/>
    <s v="MONITORES P/ AEROPORTO FORTALEZA"/>
  </r>
  <r>
    <s v="Eletromidia"/>
    <x v="3"/>
    <x v="58"/>
    <x v="197"/>
    <n v="7738.73"/>
    <s v="MATERIAL P/ INSTALACAO LINHA 5 METRO"/>
  </r>
  <r>
    <s v="Eletromidia"/>
    <x v="1"/>
    <x v="14"/>
    <x v="197"/>
    <n v="228.68"/>
    <s v="ADAPTADOR WIRELESS P/ USO SHOP D&amp;D - PROJETO WTC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4">
  <r>
    <s v="Eletromidia"/>
    <x v="0"/>
    <x v="0"/>
    <x v="0"/>
    <n v="3980.25"/>
    <s v="REFORMA CONJ 72"/>
  </r>
  <r>
    <s v="Eletromidia"/>
    <x v="1"/>
    <x v="0"/>
    <x v="1"/>
    <n v="2945.6"/>
    <s v="MATERIAL PARA INFRAESTRUTURA SHOPPING BUTANTA"/>
  </r>
  <r>
    <s v="Eletromidia"/>
    <x v="1"/>
    <x v="1"/>
    <x v="1"/>
    <n v="7840"/>
    <s v="ESTRUTURAS PARA PAINEL DE LED SHOPPING D"/>
  </r>
  <r>
    <s v="Eletromidia"/>
    <x v="1"/>
    <x v="1"/>
    <x v="1"/>
    <n v="15560"/>
    <s v="ESTRUTURAS PARA PAINEL DE LED SHOPPING D"/>
  </r>
  <r>
    <s v="Eletromidia"/>
    <x v="1"/>
    <x v="1"/>
    <x v="1"/>
    <n v="7800"/>
    <s v="ESTRUTURAS PARA PAINEL DE LED SHOPPING BUTANTA"/>
  </r>
  <r>
    <s v="Eletromidia"/>
    <x v="1"/>
    <x v="2"/>
    <x v="1"/>
    <n v="2832.5"/>
    <s v="MATERIAL DE MANUTENCAO PARA SHOPPING BUTANTA"/>
  </r>
  <r>
    <s v="Eletromidia"/>
    <x v="1"/>
    <x v="3"/>
    <x v="1"/>
    <n v="13513.5"/>
    <s v="COMPRA DE TOTENS PARA SHOPPING VENANCIO"/>
  </r>
  <r>
    <s v="Eletromidia"/>
    <x v="0"/>
    <x v="4"/>
    <x v="2"/>
    <n v="3250"/>
    <s v="EQUIPE DE INFRA. NOVAS INSTALACOES LEOPOLDO."/>
  </r>
  <r>
    <s v="Eletromidia"/>
    <x v="1"/>
    <x v="5"/>
    <x v="2"/>
    <n v="1008.25"/>
    <s v="MATERIAL SH DF PLAZA"/>
  </r>
  <r>
    <s v="Eletromidia"/>
    <x v="1"/>
    <x v="6"/>
    <x v="2"/>
    <n v="6700"/>
    <s v="MATERIAL PARA USO SH VENANCIO"/>
  </r>
  <r>
    <s v="Eletromidia"/>
    <x v="1"/>
    <x v="7"/>
    <x v="3"/>
    <n v="2274.48"/>
    <s v="COMPRA DE MICRO PARA SHOPPING RIO SUL"/>
  </r>
  <r>
    <s v="Eletromidia"/>
    <x v="2"/>
    <x v="7"/>
    <x v="3"/>
    <n v="596.6"/>
    <s v="COMPRA DE MONITORES NOVAS CONTRATACOES"/>
  </r>
  <r>
    <s v="Eletromidia"/>
    <x v="2"/>
    <x v="7"/>
    <x v="3"/>
    <n v="4204.8999999999996"/>
    <s v="COMPRA DE MONITORES NOVAS CONTRATACOES"/>
  </r>
  <r>
    <s v="Eletromidia"/>
    <x v="1"/>
    <x v="7"/>
    <x v="3"/>
    <n v="10220.290000000001"/>
    <s v="COMPRA DE MICRO PARA SHOPPINGS"/>
  </r>
  <r>
    <s v="Eletromidia"/>
    <x v="2"/>
    <x v="7"/>
    <x v="3"/>
    <n v="10885.6"/>
    <s v="COMPRA DE MONITORES NOVAS CONTRATACOES"/>
  </r>
  <r>
    <s v="Eletromidia"/>
    <x v="1"/>
    <x v="3"/>
    <x v="3"/>
    <n v="13513.5"/>
    <s v="COMPRA DE TOTENS PARA SHOPPING BOURBON"/>
  </r>
  <r>
    <s v="Eletromidia"/>
    <x v="3"/>
    <x v="8"/>
    <x v="4"/>
    <n v="350000"/>
    <s v="SERV. INFRAESTRUTURA PAINEIS LINH 5 LILAS - REF: 11/01 A 31/01"/>
  </r>
  <r>
    <s v="Eletromidia"/>
    <x v="0"/>
    <x v="9"/>
    <x v="5"/>
    <n v="6280"/>
    <s v="EQUIPE PARA INFRA ESCRITORIO LEOPOLDO"/>
  </r>
  <r>
    <s v="Eletromidia"/>
    <x v="0"/>
    <x v="10"/>
    <x v="6"/>
    <n v="19240.669999999998"/>
    <s v="MATERIAL AR CONDICIONADO - FORMA"/>
  </r>
  <r>
    <s v="PBSA"/>
    <x v="4"/>
    <x v="11"/>
    <x v="6"/>
    <n v="21725"/>
    <s v="COMPRA DE BANCAS PELA PUBLIBANCA BRASIL S/A EM SANTOS"/>
  </r>
  <r>
    <s v="PBSA"/>
    <x v="4"/>
    <x v="12"/>
    <x v="6"/>
    <n v="170839.16"/>
    <s v="FABRICACAO 16 ESTRUTURAS PARA BANCAS DE LED."/>
  </r>
  <r>
    <s v="Eletromidia"/>
    <x v="2"/>
    <x v="7"/>
    <x v="7"/>
    <n v="38290.35"/>
    <s v="COMPRA DE COMPUTADORES - NOVAS CONTRATACOES ESCRITORIO LEOPOLDO"/>
  </r>
  <r>
    <s v="Eletromidia"/>
    <x v="0"/>
    <x v="13"/>
    <x v="8"/>
    <n v="3275.72"/>
    <s v="EQUIPAMENTOS PARA INFRAESTRUTURA DE REDE CJ 72"/>
  </r>
  <r>
    <s v="Eletromidia"/>
    <x v="0"/>
    <x v="14"/>
    <x v="9"/>
    <n v="15788.22"/>
    <s v="COMPRA DE EQUIPAMENTO INFRA. BENFEIT. LEOPOLDO."/>
  </r>
  <r>
    <s v="PBSA"/>
    <x v="4"/>
    <x v="15"/>
    <x v="9"/>
    <n v="15600"/>
    <s v="COMPRA DE DIREITO DE EXPLORACAO COMERCIAL DE PUBLICIDADE EM BANCAS PARC 03/09"/>
  </r>
  <r>
    <s v="Eletromidia"/>
    <x v="3"/>
    <x v="16"/>
    <x v="10"/>
    <n v="98865"/>
    <s v="INSTALACAO DE SISTEMA DE AR CONDICIONADO (1ª MEDICAO) - CAPEX"/>
  </r>
  <r>
    <s v="Eletromidia"/>
    <x v="3"/>
    <x v="17"/>
    <x v="11"/>
    <n v="174814.67"/>
    <s v="ADIANTAMENTO DE COMPRA DE 105 PLAYERS LINHA 5 METRO."/>
  </r>
  <r>
    <s v="Eletromidia"/>
    <x v="3"/>
    <x v="18"/>
    <x v="11"/>
    <n v="3400"/>
    <s v="COMPRA DE MATERIAL PARA USO LINHA 5 LILAS."/>
  </r>
  <r>
    <s v="PBSA"/>
    <x v="4"/>
    <x v="17"/>
    <x v="11"/>
    <n v="92354.92"/>
    <s v=" COMPRA DE 55 PLAYERS BANCAS DE LED CURITIBA"/>
  </r>
  <r>
    <s v="Eletromidia"/>
    <x v="3"/>
    <x v="8"/>
    <x v="12"/>
    <n v="350000"/>
    <s v="SERV. INFRAESTRUTURA PAINEIS LINHA 5 LILAS (PARCELA 2)"/>
  </r>
  <r>
    <s v="Eletromidia"/>
    <x v="0"/>
    <x v="19"/>
    <x v="12"/>
    <n v="74652.5"/>
    <s v="REFORMA CONJUNTO 72 - COMPRA DE MATERIAL ELETRICO."/>
  </r>
  <r>
    <s v="PBLT"/>
    <x v="4"/>
    <x v="20"/>
    <x v="12"/>
    <n v="19138.28"/>
    <s v="MONTAGEM E INSTALACAO ESTRUTURAS NOVOS PAINEIS LED - BH."/>
  </r>
  <r>
    <s v="Eletromidia"/>
    <x v="1"/>
    <x v="0"/>
    <x v="13"/>
    <n v="796.05"/>
    <s v="MATERIAL PARA SHOPPING BUTANTA"/>
  </r>
  <r>
    <s v="Eletromidia"/>
    <x v="5"/>
    <x v="21"/>
    <x v="13"/>
    <n v="12926"/>
    <s v="PAINEL CENTRAL DO BRASIL (SUPERVIA)"/>
  </r>
  <r>
    <s v="DMS"/>
    <x v="6"/>
    <x v="21"/>
    <x v="13"/>
    <n v="60354.7"/>
    <s v="PROJETO ASS. ELETROMIDIA NO GALEAO."/>
  </r>
  <r>
    <s v="Eletromidia"/>
    <x v="5"/>
    <x v="22"/>
    <x v="14"/>
    <n v="319157.33"/>
    <s v="ADIANTAMENTO PARA IMPORTACAO - ESTACAO OSCAR FREIRE"/>
  </r>
  <r>
    <s v="TVM"/>
    <x v="7"/>
    <x v="23"/>
    <x v="14"/>
    <n v="58335.1"/>
    <s v="MONTAGEM FIBRA OPTICA NAS ESTACOES LINHA 3 - VERDE "/>
  </r>
  <r>
    <s v="Eletromidia"/>
    <x v="1"/>
    <x v="0"/>
    <x v="15"/>
    <n v="2945.6"/>
    <s v="MATERIAL PARA INFRA. SH. BUTANTA."/>
  </r>
  <r>
    <s v="Eletromidia"/>
    <x v="0"/>
    <x v="0"/>
    <x v="15"/>
    <n v="3980.25"/>
    <s v="REFORMA CONJUNTO 72 (CABOS TRANSMISSAO DE DADOS)."/>
  </r>
  <r>
    <s v="Eletromidia"/>
    <x v="0"/>
    <x v="24"/>
    <x v="15"/>
    <n v="6205"/>
    <s v="PERSIANAS CPNJUNTO 72 - REFORMA ESCRITORIO"/>
  </r>
  <r>
    <s v="DMS"/>
    <x v="8"/>
    <x v="25"/>
    <x v="15"/>
    <n v="10193.94"/>
    <s v="SERVICO DE MONTA. E DESMONT. INSTALACAO E DESINSTALACAO DE BANNER NO GALEAO"/>
  </r>
  <r>
    <s v="DMS"/>
    <x v="8"/>
    <x v="25"/>
    <x v="16"/>
    <n v="2332.02"/>
    <s v="SERVICO DE INSTALACAO E RETIRADA DE BANNERS    - GALEAO."/>
  </r>
  <r>
    <s v="Eletromidia"/>
    <x v="0"/>
    <x v="4"/>
    <x v="17"/>
    <n v="3250"/>
    <s v="EQUIPE DE INFRA. NOVAS INSTALACOES LEOPOLDO."/>
  </r>
  <r>
    <s v="Eletromidia"/>
    <x v="1"/>
    <x v="26"/>
    <x v="18"/>
    <n v="13079.25"/>
    <s v="ADIANTAMENTO PARA IMPORTACAO - IMPOSTOS FEDERAIS - SHOP BOURBON"/>
  </r>
  <r>
    <s v="Eletromidia"/>
    <x v="3"/>
    <x v="26"/>
    <x v="18"/>
    <n v="484716.91"/>
    <s v="ADIANTAMENTO A FORNECEDOR - IMPOSTOS FEDERAISN- LINHA 5"/>
  </r>
  <r>
    <s v="Eletromidia"/>
    <x v="0"/>
    <x v="27"/>
    <x v="18"/>
    <n v="2585"/>
    <s v="INTENS PARA CONTROLE DE ACESSO CONJ 72"/>
  </r>
  <r>
    <s v="Eletromidia"/>
    <x v="9"/>
    <x v="7"/>
    <x v="18"/>
    <n v="28099.49"/>
    <s v="MATERIAL PARA NOVA ESTACAO MORUMBI."/>
  </r>
  <r>
    <s v="Eletromidia"/>
    <x v="1"/>
    <x v="3"/>
    <x v="18"/>
    <n v="18018"/>
    <s v="COMPRA TOTENS PARA SH BOURBON (6 PECAS)"/>
  </r>
  <r>
    <s v="Eletromidia"/>
    <x v="1"/>
    <x v="28"/>
    <x v="19"/>
    <n v="7936.47"/>
    <s v="ICMS IMPORTACAO COMP. 02/2019 - SHOPPING BOURBON"/>
  </r>
  <r>
    <s v="Eletromidia"/>
    <x v="2"/>
    <x v="29"/>
    <x v="19"/>
    <n v="30865.5"/>
    <s v="COMPRA DE MACBOOK"/>
  </r>
  <r>
    <s v="Eletromidia"/>
    <x v="3"/>
    <x v="28"/>
    <x v="19"/>
    <n v="411265.78"/>
    <s v="ICMS IMPORTACAO COMP. 02/2019 - LINHA 5"/>
  </r>
  <r>
    <s v="Eletromidia"/>
    <x v="3"/>
    <x v="3"/>
    <x v="19"/>
    <n v="259612.5"/>
    <s v="TOTEM PARA PROJETO LINHA 5."/>
  </r>
  <r>
    <s v="Eletromidia"/>
    <x v="0"/>
    <x v="10"/>
    <x v="20"/>
    <n v="19240.66"/>
    <s v="MATERIAL AR CONDICIONADO REFORMA."/>
  </r>
  <r>
    <s v="Eletromidia"/>
    <x v="3"/>
    <x v="30"/>
    <x v="20"/>
    <n v="16791.37"/>
    <s v="MONITORES PARA INSTALACAO ESTACAO MORUMBI."/>
  </r>
  <r>
    <s v="Eletromidia"/>
    <x v="3"/>
    <x v="30"/>
    <x v="20"/>
    <n v="24554.86"/>
    <s v="MONITORES PARA INSTALACAO ESTACAO MORUMBI."/>
  </r>
  <r>
    <s v="Eletromidia"/>
    <x v="3"/>
    <x v="30"/>
    <x v="20"/>
    <n v="32839.910000000003"/>
    <s v="MONITORES PARA INSTALACAO ESTACAO MORUMBI."/>
  </r>
  <r>
    <s v="Eletromidia"/>
    <x v="3"/>
    <x v="2"/>
    <x v="21"/>
    <n v="1244.56"/>
    <s v="MATERIAL INFRA. PROJETO LINHA 5 LILAS."/>
  </r>
  <r>
    <s v="Eletromidia"/>
    <x v="3"/>
    <x v="2"/>
    <x v="21"/>
    <n v="924.1"/>
    <s v="MATERIAL INFRA. PROJETO LINHA 5 LILAS."/>
  </r>
  <r>
    <s v="Eletromidia"/>
    <x v="0"/>
    <x v="14"/>
    <x v="21"/>
    <n v="555.54"/>
    <s v="COMPRA DE EQUIPAMENTO INFRA ESTRUTURA LEOPOLDO."/>
  </r>
  <r>
    <s v="Eletromidia"/>
    <x v="10"/>
    <x v="31"/>
    <x v="21"/>
    <n v="686.7"/>
    <s v="VENTILADORES PARA GALPAO LAPA"/>
  </r>
  <r>
    <s v="Eletromidia"/>
    <x v="0"/>
    <x v="32"/>
    <x v="22"/>
    <n v="3598.36"/>
    <s v="EQUIPAMENTOS PARA INFRAESTRUTURA DA REDE DO ESCRITORIO LEOPOLDO."/>
  </r>
  <r>
    <s v="Eletromidia"/>
    <x v="3"/>
    <x v="0"/>
    <x v="22"/>
    <n v="25641.78"/>
    <s v="MATERIAL INFRA. PROJETO LINHA 5 LILAS."/>
  </r>
  <r>
    <s v="Eletromidia"/>
    <x v="1"/>
    <x v="6"/>
    <x v="22"/>
    <n v="1420"/>
    <s v="MATERIAL PARA USO NO SH BOURBON"/>
  </r>
  <r>
    <s v="Eletromidia"/>
    <x v="1"/>
    <x v="1"/>
    <x v="22"/>
    <n v="4510"/>
    <s v="ESTRUTURAS PARA PAINEL SH. BUTANTA"/>
  </r>
  <r>
    <s v="Eletromidia"/>
    <x v="3"/>
    <x v="2"/>
    <x v="22"/>
    <n v="120"/>
    <s v="MATERIAL DE INFRA PROJETO LINHA 5 (LILAS)"/>
  </r>
  <r>
    <s v="Eletromidia"/>
    <x v="3"/>
    <x v="2"/>
    <x v="22"/>
    <n v="1317.5"/>
    <s v="MATERIAL DE INFRA PROJETO LINHA 5 (LILAS)"/>
  </r>
  <r>
    <s v="Eletromidia"/>
    <x v="0"/>
    <x v="13"/>
    <x v="23"/>
    <n v="3275.72"/>
    <s v="EQUIPAMENTOS PARA INFRAESTRUTURA DE REDE CJ 72"/>
  </r>
  <r>
    <s v="Eletromidia"/>
    <x v="3"/>
    <x v="2"/>
    <x v="23"/>
    <n v="559.65"/>
    <s v="MATERIAL DE INFRA PROJETO LINHA 5 (LILAS)"/>
  </r>
  <r>
    <s v="Eletromidia"/>
    <x v="3"/>
    <x v="2"/>
    <x v="23"/>
    <n v="48998.3"/>
    <s v="MATERIAL DE INFRA PROJETO LINHA 5 (LILAS)"/>
  </r>
  <r>
    <s v="Eletromidia"/>
    <x v="2"/>
    <x v="33"/>
    <x v="23"/>
    <n v="14800"/>
    <s v="COMPRA DE EQUIPAMENTO PARA NOVAS CONTRATACOES."/>
  </r>
  <r>
    <s v="Eletromidia"/>
    <x v="2"/>
    <x v="34"/>
    <x v="23"/>
    <n v="1547"/>
    <s v="COMPRA DE MATERIAL PARA NOVOS CONTRATADOS ESCRITORIO LEOPOLDO"/>
  </r>
  <r>
    <s v="DMS"/>
    <x v="8"/>
    <x v="25"/>
    <x v="23"/>
    <n v="1422.94"/>
    <s v="SERV. INSTALA. E RETIRADA DE BANNERS GALEAO."/>
  </r>
  <r>
    <s v="PBSA"/>
    <x v="4"/>
    <x v="11"/>
    <x v="23"/>
    <n v="21725"/>
    <s v="COMPRA DE BANCAS PELA PUBLIBANCA BRASIL S/A EM SANTOS"/>
  </r>
  <r>
    <s v="PBLT"/>
    <x v="4"/>
    <x v="35"/>
    <x v="23"/>
    <n v="4094.79"/>
    <s v="MATERIAL PARA INSTALACAO BANCAS LED."/>
  </r>
  <r>
    <s v="PBLT"/>
    <x v="4"/>
    <x v="35"/>
    <x v="23"/>
    <n v="6534.55"/>
    <s v="MATERIAL DE INSTALACAO BANCAS LED."/>
  </r>
  <r>
    <s v="Eletromidia"/>
    <x v="0"/>
    <x v="14"/>
    <x v="24"/>
    <n v="15788.22"/>
    <s v="COMPRA DE EQUIPAMENTO DE INFRA. - LEOPOLDO."/>
  </r>
  <r>
    <s v="Eletromidia"/>
    <x v="3"/>
    <x v="0"/>
    <x v="25"/>
    <n v="4316.67"/>
    <s v="MATERIAL INFRA. PROJETO LINHA 5 LILAS."/>
  </r>
  <r>
    <s v="Eletromidia"/>
    <x v="3"/>
    <x v="2"/>
    <x v="25"/>
    <n v="1997"/>
    <s v="MATERIAL DE INFRA PROJETO LINHA 5 (LILAS)"/>
  </r>
  <r>
    <s v="PBSA"/>
    <x v="4"/>
    <x v="15"/>
    <x v="25"/>
    <n v="15600"/>
    <s v="COMPRA DE DIREITO DE EXPLORACAO COMERCIAL DE PUBLICIDADE EM BANCAS PARC 04/09"/>
  </r>
  <r>
    <s v="PBLT"/>
    <x v="4"/>
    <x v="36"/>
    <x v="26"/>
    <n v="3371.42"/>
    <s v="REPOSICAO MICRO ROUBADO PAINEL LED."/>
  </r>
  <r>
    <s v="Eletromidia"/>
    <x v="3"/>
    <x v="37"/>
    <x v="27"/>
    <n v="348000"/>
    <s v="FABRICACAO DE 60 TOTENS MUB - LINHA 5"/>
  </r>
  <r>
    <s v="Eletromidia"/>
    <x v="9"/>
    <x v="38"/>
    <x v="28"/>
    <n v="138144.6"/>
    <s v="MONITORES 43 PARA INSTALACAO ESTACAO SAO PAULO MORUMBI"/>
  </r>
  <r>
    <s v="Eletromidia"/>
    <x v="1"/>
    <x v="38"/>
    <x v="28"/>
    <n v="46374"/>
    <s v="ADIATAMENTO A IMPORTACAO - TELAS DE LED SHOPPING BOURBON - PARCELA 02/15%"/>
  </r>
  <r>
    <s v="Eletromidia"/>
    <x v="1"/>
    <x v="22"/>
    <x v="29"/>
    <n v="18211.12"/>
    <s v="TELAS DE LED SHOPPING LEBLON"/>
  </r>
  <r>
    <s v="Eletromidia"/>
    <x v="3"/>
    <x v="8"/>
    <x v="29"/>
    <n v="350000"/>
    <s v="SERV. INFRAESTRUTURA PAINEIS LINHA 5 LILAS (PARCELA 3)"/>
  </r>
  <r>
    <s v="Eletromidia"/>
    <x v="3"/>
    <x v="30"/>
    <x v="29"/>
    <n v="16786.330000000002"/>
    <s v="MONITORES PARA INSTALACAO ESTACAO MORUMBI."/>
  </r>
  <r>
    <s v="Eletromidia"/>
    <x v="3"/>
    <x v="30"/>
    <x v="29"/>
    <n v="24547.49"/>
    <s v="MONITORES PARA INSTALACAO ESTACAO 5 LILAS - CAPEX."/>
  </r>
  <r>
    <s v="Eletromidia"/>
    <x v="3"/>
    <x v="30"/>
    <x v="29"/>
    <n v="32830.06"/>
    <s v="MONITORES PARA INSTALACAO ESTACAO 5 LILAS - CAPEX."/>
  </r>
  <r>
    <s v="PBLT"/>
    <x v="4"/>
    <x v="20"/>
    <x v="29"/>
    <n v="38914.199999999997"/>
    <s v="MONTAGEM E INSTALACAO DE ESTRUTURAS NOVOS PAINEIS LED CURITIBA - CAPEX"/>
  </r>
  <r>
    <s v="PBLT"/>
    <x v="4"/>
    <x v="20"/>
    <x v="29"/>
    <n v="19138.28"/>
    <s v="MONTAGEM E INSTALACAO DE ESTRUTURAS NOVOS PAINEIS CURITIBA - CAPEX"/>
  </r>
  <r>
    <s v="Eletromidia"/>
    <x v="3"/>
    <x v="26"/>
    <x v="30"/>
    <n v="10022.25"/>
    <s v="DESPESA DE INCORPORAÇÃO PROTOTIPO BANCAS"/>
  </r>
  <r>
    <s v="Eletromidia"/>
    <x v="3"/>
    <x v="39"/>
    <x v="30"/>
    <n v="30371.55"/>
    <s v="MATERIAL DE INFRA PROJETO LINHA 5 LILAS - CAPEX."/>
  </r>
  <r>
    <s v="Eletromidia"/>
    <x v="3"/>
    <x v="39"/>
    <x v="30"/>
    <n v="33098.800000000003"/>
    <s v="MATERIAL DE INFRA PROJETO LINHA 5 LILAS - CAPEX."/>
  </r>
  <r>
    <s v="Eletromidia"/>
    <x v="0"/>
    <x v="0"/>
    <x v="30"/>
    <n v="3980.25"/>
    <s v="REFORMA DO ESCRITORIO LEOPOLDO - CAPEX"/>
  </r>
  <r>
    <s v="Eletromidia"/>
    <x v="3"/>
    <x v="40"/>
    <x v="30"/>
    <n v="599.32000000000005"/>
    <s v="MATERIAL PARA INFRA METRO LINHA 5 LILAS - CAPEX."/>
  </r>
  <r>
    <s v="Eletromidia"/>
    <x v="3"/>
    <x v="40"/>
    <x v="30"/>
    <n v="196.02"/>
    <s v="MATERIAL PARA INFRA METRO LINHA 5 LILAS - CAPEX."/>
  </r>
  <r>
    <s v="Eletromidia"/>
    <x v="0"/>
    <x v="41"/>
    <x v="30"/>
    <n v="5866.66"/>
    <s v="APARELHOS AR CONDICIONADO GALPAO LAPA"/>
  </r>
  <r>
    <s v="Eletromidia"/>
    <x v="3"/>
    <x v="2"/>
    <x v="30"/>
    <n v="53551.07"/>
    <s v="MATERIAL DE INFRA PROJETO LINHA 5 LILAS - CAPEX."/>
  </r>
  <r>
    <s v="Eletromidia"/>
    <x v="3"/>
    <x v="2"/>
    <x v="30"/>
    <n v="2222.5"/>
    <s v="MATERIAL DE INFRA PROJETO LINHA 5 LILAS - CAPEX."/>
  </r>
  <r>
    <s v="Eletromidia"/>
    <x v="3"/>
    <x v="2"/>
    <x v="30"/>
    <n v="1280"/>
    <s v="MATERIAL DE INFRA PROJETO LINHA 5 LILAS - CAPEX."/>
  </r>
  <r>
    <s v="Eletromidia"/>
    <x v="3"/>
    <x v="2"/>
    <x v="30"/>
    <n v="872.7"/>
    <s v="MATERIAL INFRA. PROJETO LINHA 5 LILAS - CAPEX."/>
  </r>
  <r>
    <s v="Eletromidia"/>
    <x v="3"/>
    <x v="2"/>
    <x v="30"/>
    <n v="459.48"/>
    <s v="MATERIAL DE INFRA PROJETO LINHA 5 (LILAS)"/>
  </r>
  <r>
    <s v="DMS"/>
    <x v="8"/>
    <x v="25"/>
    <x v="30"/>
    <n v="10214.27"/>
    <s v="SERVIC0 DE MONTAGEM E DESMONTAGEM BANNER GALEAO"/>
  </r>
  <r>
    <s v="PBLT"/>
    <x v="4"/>
    <x v="35"/>
    <x v="30"/>
    <n v="6712.32"/>
    <s v="MATERIAL PARA INSTALACAO DE BANCAS LED BH - APROVADO PELO DIRETOR CLAUDIO."/>
  </r>
  <r>
    <s v="PBLT"/>
    <x v="4"/>
    <x v="42"/>
    <x v="30"/>
    <n v="12342"/>
    <s v="CHAPAS DOBRADAS PARA BANCAS DE LED."/>
  </r>
  <r>
    <s v="Eletromidia"/>
    <x v="4"/>
    <x v="26"/>
    <x v="31"/>
    <n v="1440.33"/>
    <s v="DESPESA DE INCORPORAÇÃO PROTOTIPO BANCAS"/>
  </r>
  <r>
    <s v="Eletromidia"/>
    <x v="3"/>
    <x v="2"/>
    <x v="31"/>
    <n v="1997"/>
    <s v="MATERIAL DE INFRA PROJETO LINHA 5 (LILAS)"/>
  </r>
  <r>
    <s v="Eletromidia"/>
    <x v="3"/>
    <x v="2"/>
    <x v="31"/>
    <n v="5763.75"/>
    <s v="MATERIAL DE INFRA. PROJETO LINHA 5 LILAS - CAPEX."/>
  </r>
  <r>
    <s v="Eletromidia"/>
    <x v="3"/>
    <x v="2"/>
    <x v="31"/>
    <n v="2374"/>
    <s v="MATERIAL DE INFRA. PROJETO LINHA 5 LILAS - CAPEX."/>
  </r>
  <r>
    <s v="Eletromidia"/>
    <x v="3"/>
    <x v="2"/>
    <x v="31"/>
    <n v="23433.18"/>
    <s v="MATERIAL DE INFRA PROJETO LINHA 5 (LILAS)"/>
  </r>
  <r>
    <s v="PBSA"/>
    <x v="4"/>
    <x v="43"/>
    <x v="31"/>
    <n v="4497.25"/>
    <s v="MATERIAL PARA BANCAS LED"/>
  </r>
  <r>
    <s v="Eletromidia"/>
    <x v="3"/>
    <x v="26"/>
    <x v="32"/>
    <n v="5955"/>
    <s v="MATERIAL PARA INFRA DO PROJETO LINHA 5 LILAS - CAPEX"/>
  </r>
  <r>
    <s v="Eletromidia"/>
    <x v="1"/>
    <x v="3"/>
    <x v="33"/>
    <n v="13513.5"/>
    <s v="COMPRA DE TOTENS PARA SHOPPING BOURBON"/>
  </r>
  <r>
    <s v="Eletromidia"/>
    <x v="3"/>
    <x v="3"/>
    <x v="33"/>
    <n v="259612.5"/>
    <s v="TOTEM PARA PROJETO LINHA 5."/>
  </r>
  <r>
    <s v="Eletromidia"/>
    <x v="0"/>
    <x v="16"/>
    <x v="34"/>
    <n v="66740.47"/>
    <s v="INSTALACAO DE SISTEMA DE AR CONDICIONADO (2ª MEDICAO) - CAPEX"/>
  </r>
  <r>
    <s v="Eletromidia"/>
    <x v="9"/>
    <x v="30"/>
    <x v="34"/>
    <n v="16786.330000000002"/>
    <s v="MONITORES PARA INSTALACAO MORUMBI - CAPEX"/>
  </r>
  <r>
    <s v="Eletromidia"/>
    <x v="9"/>
    <x v="30"/>
    <x v="34"/>
    <n v="24547.49"/>
    <s v="MONITORES PARA INSTALACAO ESTACAO MORUMBI - CAPEX"/>
  </r>
  <r>
    <s v="Eletromidia"/>
    <x v="9"/>
    <x v="30"/>
    <x v="34"/>
    <n v="32830.06"/>
    <s v="MONITORES PARA INSTALACAO ESTACAO MORUMBI - CAPEX"/>
  </r>
  <r>
    <s v="Eletromidia"/>
    <x v="3"/>
    <x v="2"/>
    <x v="34"/>
    <n v="53551.07"/>
    <s v="MATERIAL DE INFRA PROJETO LINHA 5 (LILAS)"/>
  </r>
  <r>
    <s v="Eletromidia"/>
    <x v="3"/>
    <x v="2"/>
    <x v="34"/>
    <n v="53551.06"/>
    <s v="MATERIAL DE INFRA. PROJETO LINHA 5 LILAS - CAPEX."/>
  </r>
  <r>
    <s v="Eletromidia"/>
    <x v="3"/>
    <x v="0"/>
    <x v="35"/>
    <n v="25641.78"/>
    <s v="MATERIAL DE INFRA. PROJETO LINHA 5 LILAS - CAPEX."/>
  </r>
  <r>
    <s v="Eletromidia"/>
    <x v="3"/>
    <x v="0"/>
    <x v="35"/>
    <n v="3419.33"/>
    <s v="MATERIAL DE INFRA. PROJETO LINHA 5 LILAS - CAPEX."/>
  </r>
  <r>
    <s v="Eletromidia"/>
    <x v="3"/>
    <x v="40"/>
    <x v="35"/>
    <n v="594"/>
    <s v="MATERIAL DE INFRA. PROJETO LINHA 5 LILAS - CAPEX."/>
  </r>
  <r>
    <s v="Eletromidia"/>
    <x v="3"/>
    <x v="2"/>
    <x v="35"/>
    <n v="1244.56"/>
    <s v="MATERIAL DE INFRA. PROJETO LINHA 5 LILAS - CAPEX."/>
  </r>
  <r>
    <s v="Eletromidia"/>
    <x v="3"/>
    <x v="2"/>
    <x v="35"/>
    <n v="924.1"/>
    <s v="MATERIAL DE INFRA. PROJETO LINHA 5 LILAS - CAPEX."/>
  </r>
  <r>
    <s v="Eletromidia"/>
    <x v="3"/>
    <x v="2"/>
    <x v="35"/>
    <n v="120"/>
    <s v="MATERIAL DE INFRA. PROJETO LINHA 5 LILAS - CAPEX."/>
  </r>
  <r>
    <s v="Eletromidia"/>
    <x v="3"/>
    <x v="2"/>
    <x v="35"/>
    <n v="1317.5"/>
    <s v="MATERIAL DE INFRA. PROJETO LINHA 5 LILAS - CAPEX."/>
  </r>
  <r>
    <s v="Eletromidia"/>
    <x v="3"/>
    <x v="2"/>
    <x v="35"/>
    <n v="2222.5"/>
    <s v="MATERIAL DE INFRA. PROJETO LINHA 5 LILAS - CAPEX."/>
  </r>
  <r>
    <s v="Eletromidia"/>
    <x v="3"/>
    <x v="2"/>
    <x v="35"/>
    <n v="3557.75"/>
    <s v="MATERIAL DE INFRA. PROJETO LINHA 5 LILAS - CAPEX."/>
  </r>
  <r>
    <s v="Eletromidia"/>
    <x v="3"/>
    <x v="2"/>
    <x v="35"/>
    <n v="3245"/>
    <s v="MATERIAL DE INFRA. PROJETO LINHA 5 LILAS - CAPEX."/>
  </r>
  <r>
    <s v="Eletromidia"/>
    <x v="3"/>
    <x v="2"/>
    <x v="35"/>
    <n v="1652"/>
    <s v="MATERIAL DE INFRA. PROJETO LINHA 5 LILAS - CAPEX."/>
  </r>
  <r>
    <s v="Eletromidia"/>
    <x v="3"/>
    <x v="2"/>
    <x v="35"/>
    <n v="9968.4500000000007"/>
    <s v="MATERIAL DE INFRA PROJETO LINHA 5 (LILAS)"/>
  </r>
  <r>
    <s v="Eletromidia"/>
    <x v="0"/>
    <x v="14"/>
    <x v="35"/>
    <n v="555.54"/>
    <s v="COMPRA DE EQUIPAMENTO INFRA ESTRUTURA LEOPOLDO."/>
  </r>
  <r>
    <s v="Eletromidia"/>
    <x v="2"/>
    <x v="33"/>
    <x v="35"/>
    <n v="14800"/>
    <s v="COMPRA DE EQUIPAMENTOS PARA NOVAS CONTRATACOES"/>
  </r>
  <r>
    <s v="Eletromidia"/>
    <x v="2"/>
    <x v="34"/>
    <x v="35"/>
    <n v="1547"/>
    <s v="COMPRA DE MATERIAL PARA NOVOS CONTRATADOS ESCRITORIO LEOPOLDO"/>
  </r>
  <r>
    <s v="PBSA"/>
    <x v="4"/>
    <x v="12"/>
    <x v="35"/>
    <n v="4100"/>
    <s v="FABRICACAO DE 5 ESTRUTURAS PARA AS BANCAS LED"/>
  </r>
  <r>
    <s v="PBLT"/>
    <x v="4"/>
    <x v="35"/>
    <x v="35"/>
    <n v="3974.35"/>
    <s v="MATERIAL PARA INSTALACAO NAS BANCAS LED DE BH"/>
  </r>
  <r>
    <s v="PBLT"/>
    <x v="4"/>
    <x v="35"/>
    <x v="35"/>
    <n v="6342.36"/>
    <s v="MATERIAL PARA INSTALACAO DE BANCAS LED - BH"/>
  </r>
  <r>
    <s v="Eletromidia"/>
    <x v="3"/>
    <x v="39"/>
    <x v="36"/>
    <n v="30371.56"/>
    <s v="COMPRA DE MATERIAL PARA INFRA. DO PROJETO LINHA 5 LILAS - CAPEX"/>
  </r>
  <r>
    <s v="Eletromidia"/>
    <x v="3"/>
    <x v="39"/>
    <x v="36"/>
    <n v="33098.79"/>
    <s v="MATERIAL PARA USO NA LINHA 5 LILAS - CAPEX"/>
  </r>
  <r>
    <s v="Eletromidia"/>
    <x v="0"/>
    <x v="13"/>
    <x v="36"/>
    <n v="3275.72"/>
    <s v="EQUIPAMENTOS PARA INFRAESTRUTURA DE REDE CJ 72"/>
  </r>
  <r>
    <s v="Eletromidia"/>
    <x v="3"/>
    <x v="2"/>
    <x v="36"/>
    <n v="48998.3"/>
    <s v="MATERIAL DE INFRA PROJETO LINHA 5 (LILAS)"/>
  </r>
  <r>
    <s v="PBLT"/>
    <x v="4"/>
    <x v="42"/>
    <x v="36"/>
    <n v="2296"/>
    <s v="COMPRA DE CHAPAS DOBRADAS PARA BANCAS LED"/>
  </r>
  <r>
    <s v="Eletromidia"/>
    <x v="9"/>
    <x v="22"/>
    <x v="37"/>
    <n v="516857.15"/>
    <s v="TELAS PARA ESTAÇÃO OSCAR FREIRE LINHA 4"/>
  </r>
  <r>
    <s v="Eletromidia"/>
    <x v="1"/>
    <x v="22"/>
    <x v="37"/>
    <n v="92955.54"/>
    <s v="TELAS SHOPPING BOURBON"/>
  </r>
  <r>
    <s v="Eletromidia"/>
    <x v="3"/>
    <x v="44"/>
    <x v="37"/>
    <n v="2625.08"/>
    <s v="COMPRA DE MATERIAL PARA INFRA. DO PROJETO DO METRO LINHA 5 LILAS - CAPEX"/>
  </r>
  <r>
    <s v="PBSA"/>
    <x v="4"/>
    <x v="15"/>
    <x v="37"/>
    <n v="15600"/>
    <s v="COMPRA DE DIREITO DE EXPLORACAO COMERCIAL DE PUBLICIDADE EM BANCAS PARC 05/09"/>
  </r>
  <r>
    <s v="Eletromidia"/>
    <x v="3"/>
    <x v="2"/>
    <x v="38"/>
    <n v="1280"/>
    <s v="MATERIAL DE INFRA PROJETO LINHA 5 (LILAS)"/>
  </r>
  <r>
    <s v="Eletromidia"/>
    <x v="3"/>
    <x v="2"/>
    <x v="38"/>
    <n v="357.53"/>
    <s v="MATERIAL DE INFRA PROJETO LINHA 5 (LILAS)"/>
  </r>
  <r>
    <s v="Eletromidia"/>
    <x v="3"/>
    <x v="2"/>
    <x v="38"/>
    <n v="8305.77"/>
    <s v="MATERIAL DE INFRA PROJETO LINHA 5 (LILAS)"/>
  </r>
  <r>
    <s v="Eletromidia"/>
    <x v="3"/>
    <x v="2"/>
    <x v="38"/>
    <n v="13028.03"/>
    <s v="MATERIAL DE INFRA PROJETO LINHA 5 (LILAS)"/>
  </r>
  <r>
    <s v="Eletromidia"/>
    <x v="3"/>
    <x v="2"/>
    <x v="38"/>
    <n v="1383"/>
    <s v="MATERIAL PARA INFRA. DO PROJETO DO METRO LINHA 5 LILAS - CAPEX."/>
  </r>
  <r>
    <s v="PBSA"/>
    <x v="4"/>
    <x v="45"/>
    <x v="38"/>
    <n v="4890.43"/>
    <s v="MATERIAL PARA MONTAGEM DE ESTRUTURA BANCAS DIGITAL - CAPEX"/>
  </r>
  <r>
    <s v="Eletromidia"/>
    <x v="0"/>
    <x v="0"/>
    <x v="39"/>
    <n v="4316.67"/>
    <s v="COMPRA DE MATERIAL PARA SUPORTE DO NOC"/>
  </r>
  <r>
    <s v="Eletromidia"/>
    <x v="0"/>
    <x v="46"/>
    <x v="39"/>
    <n v="15627.78"/>
    <s v="COMPRA DE MATERIAL PARA REFORMA DO ESCRITORIO LEOPOLDO - CAPEX"/>
  </r>
  <r>
    <s v="Eletromidia"/>
    <x v="3"/>
    <x v="2"/>
    <x v="39"/>
    <n v="2374"/>
    <s v="MATERIAL PARA INFRA. DO PROJETO DO METRO LINHA 5 LILAS - CAPEX."/>
  </r>
  <r>
    <s v="Eletromidia"/>
    <x v="3"/>
    <x v="2"/>
    <x v="39"/>
    <n v="3600.55"/>
    <s v="MATERIAL PARA INFRA. DO PROJETO DO METRO LINHA 5 LILAS - CAPEX."/>
  </r>
  <r>
    <s v="Eletromidia"/>
    <x v="3"/>
    <x v="2"/>
    <x v="39"/>
    <n v="10042"/>
    <s v="MATERIAL PARA INFRA. DO PROJETO DO METRO LINHA 5 LILAS - CAPEX."/>
  </r>
  <r>
    <s v="Eletromidia"/>
    <x v="3"/>
    <x v="2"/>
    <x v="39"/>
    <n v="3862.82"/>
    <s v="MATERIAL DE INFRA PROJETO LINHA 5 (LILAS)"/>
  </r>
  <r>
    <s v="PBSA"/>
    <x v="4"/>
    <x v="43"/>
    <x v="39"/>
    <n v="4497.25"/>
    <s v="MATERIAL PARA BANCAS LED"/>
  </r>
  <r>
    <s v="Eletromidia"/>
    <x v="1"/>
    <x v="0"/>
    <x v="40"/>
    <n v="1607.78"/>
    <s v="MATERIAL PARA INFRA DO SHOPPINH BOURBON"/>
  </r>
  <r>
    <s v="Eletromidia"/>
    <x v="1"/>
    <x v="30"/>
    <x v="40"/>
    <n v="16791.37"/>
    <s v="MONITORES PARAINSTALAÇÃO NO SH PARALELA"/>
  </r>
  <r>
    <s v="Eletromidia"/>
    <x v="3"/>
    <x v="2"/>
    <x v="40"/>
    <n v="5361.59"/>
    <s v="SERVICO DE INFRA. PAINEIS LINHA 5 LILAS - CAPEX"/>
  </r>
  <r>
    <s v="PBSA"/>
    <x v="4"/>
    <x v="45"/>
    <x v="41"/>
    <n v="2038.81"/>
    <s v="MATERIAL PARA MONTAGEM ESTRUTURA BANCAS DIGITAL - CAPEX"/>
  </r>
  <r>
    <s v="TVM"/>
    <x v="7"/>
    <x v="23"/>
    <x v="42"/>
    <n v="77753.47"/>
    <s v="MONTAGEM FIBRA OPTICA NAS ESTACOES LINHA 3 - VERDE "/>
  </r>
  <r>
    <s v="Eletromidia"/>
    <x v="3"/>
    <x v="8"/>
    <x v="43"/>
    <n v="350000"/>
    <s v="MATERIAL DE INFRA PARA O PROJETO LINHA 5 LILAS - CAPEX"/>
  </r>
  <r>
    <s v="Eletromidia"/>
    <x v="3"/>
    <x v="2"/>
    <x v="43"/>
    <n v="1652"/>
    <s v="MATERIAL DE INFRA PROJETO LINHA 5 (LILAS)"/>
  </r>
  <r>
    <s v="Eletromidia"/>
    <x v="3"/>
    <x v="2"/>
    <x v="43"/>
    <n v="5080.97"/>
    <s v="MATERIAL DE INFRA PROJETO LINHA 5 (LILAS)"/>
  </r>
  <r>
    <s v="DMS"/>
    <x v="6"/>
    <x v="3"/>
    <x v="43"/>
    <n v="237431.25"/>
    <s v="COMPRA DE TORENS PARA USO NO METRO RJ. - CAPEX"/>
  </r>
  <r>
    <s v="PBSA"/>
    <x v="4"/>
    <x v="12"/>
    <x v="43"/>
    <n v="146433.56"/>
    <s v="FABRICACAO DE 13 ESTRUTURAS PARA BANCAS LED - CAPEX"/>
  </r>
  <r>
    <s v="PBLT"/>
    <x v="4"/>
    <x v="20"/>
    <x v="43"/>
    <n v="38914.199999999997"/>
    <s v="MONTAGEM E INSTALACAO NOVOS PAINEIS LED - CAPEX"/>
  </r>
  <r>
    <s v="PBLT"/>
    <x v="4"/>
    <x v="20"/>
    <x v="43"/>
    <n v="19138.28"/>
    <s v="MONTAGEM E INSTALACAO NOVOS PAINEIS LED - CAPEX"/>
  </r>
  <r>
    <s v="Eletromidia"/>
    <x v="0"/>
    <x v="18"/>
    <x v="44"/>
    <n v="10330"/>
    <s v="COMPRA DE MATERIAL PARA REFORMA DO ESCRITORIO LEOPOLDO - CAPEX"/>
  </r>
  <r>
    <s v="Eletromidia"/>
    <x v="0"/>
    <x v="14"/>
    <x v="44"/>
    <n v="15788.22"/>
    <s v="COMPRA DE EQUIPAMENTO INFRA. BENFEIT. LEOPOLDO."/>
  </r>
  <r>
    <s v="Eletromidia"/>
    <x v="10"/>
    <x v="41"/>
    <x v="45"/>
    <n v="5866.66"/>
    <s v="APARELHOS AR CONDICIONADO GALPAO LAPA"/>
  </r>
  <r>
    <s v="Eletromidia"/>
    <x v="3"/>
    <x v="40"/>
    <x v="46"/>
    <n v="138.03"/>
    <s v="MATERIAL PARA INFRA METRO LINHA 5 LILAS - CAPEX."/>
  </r>
  <r>
    <s v="Eletromidia"/>
    <x v="0"/>
    <x v="46"/>
    <x v="47"/>
    <n v="12470.52"/>
    <s v="COMPRA DE MATERIAL PARA REFORMA DO ESCRITORIO LEOPOLDO - CAPEX"/>
  </r>
  <r>
    <s v="Eletromidia"/>
    <x v="0"/>
    <x v="47"/>
    <x v="47"/>
    <n v="55877"/>
    <s v="REFORMA DO ESCRITORIO LEOPOLDO - CAPEX"/>
  </r>
  <r>
    <s v="Eletromidia"/>
    <x v="3"/>
    <x v="2"/>
    <x v="47"/>
    <n v="459.48"/>
    <s v="MATERIAL DE INFRA PROJETO LINHA 5 (LILAS)"/>
  </r>
  <r>
    <s v="Eletromidia"/>
    <x v="0"/>
    <x v="47"/>
    <x v="48"/>
    <n v="11120"/>
    <s v="REFORMA DO ESCRITORIO LEOPOLDO - CAPEX"/>
  </r>
  <r>
    <s v="Eletromidia"/>
    <x v="1"/>
    <x v="0"/>
    <x v="48"/>
    <n v="1607.78"/>
    <s v="MATERIAL PARA INFRA DO SHOPPINH BOURBON"/>
  </r>
  <r>
    <s v="Eletromidia"/>
    <x v="0"/>
    <x v="47"/>
    <x v="48"/>
    <n v="9845"/>
    <s v="REFORMA DO ESCRITORIO LEOPOLDO - CAPEX"/>
  </r>
  <r>
    <s v="Eletromidia"/>
    <x v="0"/>
    <x v="47"/>
    <x v="48"/>
    <n v="22369.3"/>
    <s v="REFORMA DO ESCRITORIO LEOPOLDO - CAPEX"/>
  </r>
  <r>
    <s v="Eletromidia"/>
    <x v="3"/>
    <x v="2"/>
    <x v="48"/>
    <n v="5763.75"/>
    <s v="MATERIAL DE INFRA ESTRUTURA PROJETO LINHA 5 LILAS - CAPEX"/>
  </r>
  <r>
    <s v="Eletromidia"/>
    <x v="3"/>
    <x v="2"/>
    <x v="48"/>
    <n v="23433.18"/>
    <s v="MATERIAL DE INFRA ESTRUTURA PROJETO LINHA 5 LILAS - CAPEX"/>
  </r>
  <r>
    <s v="Eletromidia"/>
    <x v="3"/>
    <x v="2"/>
    <x v="48"/>
    <n v="18587.900000000001"/>
    <s v="MATERIAL DE INFRA ESTRUTURA PROJETO LINHA 5 LILAS - CAPEX"/>
  </r>
  <r>
    <s v="Eletromidia"/>
    <x v="1"/>
    <x v="48"/>
    <x v="48"/>
    <n v="5045"/>
    <s v="MATERIAL PARA INFRA DE SHOPPINGS"/>
  </r>
  <r>
    <s v="Eletromidia"/>
    <x v="3"/>
    <x v="2"/>
    <x v="49"/>
    <n v="3748.5"/>
    <s v="MATERIAL DE INFRA. PROJETO LINHA 5 LILAS - CAPEX"/>
  </r>
  <r>
    <s v="Eletromidia"/>
    <x v="3"/>
    <x v="2"/>
    <x v="49"/>
    <n v="1545.6"/>
    <s v="MATERIAL DE INFRA. PROJETO LINHA 5 LILAS - CAPEX"/>
  </r>
  <r>
    <s v="Eletromidia"/>
    <x v="3"/>
    <x v="2"/>
    <x v="49"/>
    <n v="774.88"/>
    <s v="MATERIAL DE INFRA. PROJETO LINHA 5 LILAS - CAPEX"/>
  </r>
  <r>
    <s v="Eletromidia"/>
    <x v="3"/>
    <x v="3"/>
    <x v="49"/>
    <n v="259612.5"/>
    <s v="TOTEM PARA PROJETO LINHA 5."/>
  </r>
  <r>
    <s v="Eletromidia"/>
    <x v="1"/>
    <x v="49"/>
    <x v="50"/>
    <n v="51038.75"/>
    <s v="ESTRUTURAS PARA SHOPPING (35% DO PAGAMENTO) - CAPEX"/>
  </r>
  <r>
    <s v="Eletromidia"/>
    <x v="1"/>
    <x v="50"/>
    <x v="50"/>
    <n v="78750"/>
    <s v="ESTRUTURAS PARA SHOPPINGS"/>
  </r>
  <r>
    <s v="Eletromidia"/>
    <x v="0"/>
    <x v="27"/>
    <x v="51"/>
    <n v="4837.5"/>
    <s v="MATERIAL PARA INSTALACAO DAS CFTV - ESCRITORIO - CAPEX"/>
  </r>
  <r>
    <s v="Eletromidia"/>
    <x v="3"/>
    <x v="51"/>
    <x v="51"/>
    <n v="5940"/>
    <s v="DESENHOS DA LINHA 5 LILAS - CAPEX"/>
  </r>
  <r>
    <s v="Eletromidia"/>
    <x v="3"/>
    <x v="0"/>
    <x v="51"/>
    <n v="3419.33"/>
    <s v="MATERIAL PARA INFRA. PROJETO LINHA 5 LILAS - CAPEX"/>
  </r>
  <r>
    <s v="Eletromidia"/>
    <x v="1"/>
    <x v="30"/>
    <x v="51"/>
    <n v="16786.330000000002"/>
    <s v="MONITORES PARAINSTALAÇÃO NO SH PARALELA"/>
  </r>
  <r>
    <s v="Eletromidia"/>
    <x v="3"/>
    <x v="52"/>
    <x v="51"/>
    <n v="88018.52"/>
    <s v="MATERIAL DE INFRA PARA O PROJETO LINHA 5 LILAS - CAPEX"/>
  </r>
  <r>
    <s v="Eletromidia"/>
    <x v="3"/>
    <x v="2"/>
    <x v="51"/>
    <n v="3557.75"/>
    <s v="MATERIAL DE INFRA PARA O PROJETO LINHA 5 LILAS - CAPEX"/>
  </r>
  <r>
    <s v="Eletromidia"/>
    <x v="3"/>
    <x v="2"/>
    <x v="51"/>
    <n v="3245"/>
    <s v="MATERIAL DE INFRA PARA O PROJETO LINHA 5 LILAS - CAPEX"/>
  </r>
  <r>
    <s v="Eletromidia"/>
    <x v="3"/>
    <x v="2"/>
    <x v="51"/>
    <n v="29044.400000000001"/>
    <s v="MATERIAL DE INFRA PARA O PROJETO LINHA 5 LILAS - CAPEX"/>
  </r>
  <r>
    <s v="Eletromidia"/>
    <x v="0"/>
    <x v="14"/>
    <x v="51"/>
    <n v="555.54"/>
    <s v="COMPRA DE EQUIPAMENTO INFRA ESTRUTURA LEOPOLDO."/>
  </r>
  <r>
    <s v="PBSA"/>
    <x v="4"/>
    <x v="43"/>
    <x v="51"/>
    <n v="2160"/>
    <s v="MATERIAL PARA BANCAS LED"/>
  </r>
  <r>
    <s v="PBLT"/>
    <x v="4"/>
    <x v="35"/>
    <x v="51"/>
    <n v="3974.37"/>
    <s v="MATERIAL PARA INSTALACAO DE BANCAS LED BH - CAPEX"/>
  </r>
  <r>
    <s v="PBLT"/>
    <x v="4"/>
    <x v="35"/>
    <x v="51"/>
    <n v="6342.37"/>
    <s v="MATERIAL PARA INSTALACAO DE BANCAS LED BH - CAPEX"/>
  </r>
  <r>
    <s v="Eletromidia"/>
    <x v="3"/>
    <x v="0"/>
    <x v="52"/>
    <n v="25641.78"/>
    <s v="MATERIAL PARA INFRA. PROJETO LINHA 5 LILAS - CAPEX"/>
  </r>
  <r>
    <s v="Eletromidia"/>
    <x v="3"/>
    <x v="2"/>
    <x v="52"/>
    <n v="9968.4500000000007"/>
    <s v="MATERIAL DE INFRA PARA O PROJETO LINHA 5 LILAS - CAPEX"/>
  </r>
  <r>
    <s v="Eletromidia"/>
    <x v="1"/>
    <x v="22"/>
    <x v="53"/>
    <n v="20500"/>
    <s v="TELAS SHOPPING BOURBON"/>
  </r>
  <r>
    <s v="Eletromidia"/>
    <x v="1"/>
    <x v="22"/>
    <x v="53"/>
    <n v="64182.46"/>
    <s v="IMPORTAÇÃO DE TELAS SHOPPINGS"/>
  </r>
  <r>
    <s v="Eletromidia"/>
    <x v="0"/>
    <x v="16"/>
    <x v="53"/>
    <n v="78758.64"/>
    <s v="INSTALACAO DE SISTEMA DE AR CONDICIONADO (3ª MEDICAO) - CAPEX"/>
  </r>
  <r>
    <s v="Eletromidia"/>
    <x v="3"/>
    <x v="53"/>
    <x v="53"/>
    <n v="240"/>
    <s v="MATERIAL PARA INFRA PROJETO LINHA 5 LILAS - CAPEX"/>
  </r>
  <r>
    <s v="Eletromidia"/>
    <x v="3"/>
    <x v="2"/>
    <x v="53"/>
    <n v="10933.33"/>
    <s v="MATERIAL PARA INFRA PROJETO LINHA 5 LILAS - CAPEX"/>
  </r>
  <r>
    <s v="Eletromidia"/>
    <x v="3"/>
    <x v="2"/>
    <x v="53"/>
    <n v="2128.33"/>
    <s v="MATERIAL PARA INFRA PROJETO LINHA 5 LILAS - CAPEX"/>
  </r>
  <r>
    <s v="Eletromidia"/>
    <x v="3"/>
    <x v="2"/>
    <x v="53"/>
    <n v="865.06"/>
    <s v="MATERIAL DE INFRA PARA O PROJETO LINHA 5 LILAS - CAPEX"/>
  </r>
  <r>
    <s v="Eletromidia"/>
    <x v="1"/>
    <x v="48"/>
    <x v="53"/>
    <n v="1130"/>
    <s v="MATERIAL PARA INSTALAÇÃO SH. BOURBON E SH. PARALELA"/>
  </r>
  <r>
    <s v="Eletromidia"/>
    <x v="3"/>
    <x v="44"/>
    <x v="53"/>
    <n v="2372.13"/>
    <s v="COMPRA DE MATERIAL PARA INFRA. DO PROJETO DO METRO LINHA 5 LILAS - CAPEX"/>
  </r>
  <r>
    <s v="Eletromidia"/>
    <x v="3"/>
    <x v="33"/>
    <x v="53"/>
    <n v="14800"/>
    <s v="COMPRA DE EQUIPAMENTOS PARA NOVAS CONTRATACOES"/>
  </r>
  <r>
    <s v="Eletromidia"/>
    <x v="1"/>
    <x v="22"/>
    <x v="54"/>
    <n v="45826.03"/>
    <s v="TELAS SHOPPING BOURBON"/>
  </r>
  <r>
    <s v="Eletromidia"/>
    <x v="1"/>
    <x v="28"/>
    <x v="54"/>
    <n v="39029.760000000002"/>
    <s v="SERVICO DE ELETRICA E CERTIFICACAO DA REDE COM O FLUKE DO SH. BOURBON"/>
  </r>
  <r>
    <s v="Eletromidia"/>
    <x v="1"/>
    <x v="54"/>
    <x v="54"/>
    <n v="18000"/>
    <s v="SERVIÇO DE ELETRICA E CERTIFICAÇÃO DE REDE SH BOURBON"/>
  </r>
  <r>
    <s v="Eletromidia"/>
    <x v="0"/>
    <x v="13"/>
    <x v="54"/>
    <n v="3275.72"/>
    <s v="EQUIPAMENTOS PARA INFRAESTRUTURA DE REDE CJ 72"/>
  </r>
  <r>
    <s v="Eletromidia"/>
    <x v="3"/>
    <x v="2"/>
    <x v="54"/>
    <n v="48998.3"/>
    <s v="MATERIAL DE INFRA PARA O PROJETO LINHA 5 LILAS - CAPEX"/>
  </r>
  <r>
    <s v="DMS"/>
    <x v="6"/>
    <x v="25"/>
    <x v="54"/>
    <n v="98623.5"/>
    <s v="SERVICO DE INSTALACAO DE MUBS METRO ESTATICO - CAPEX"/>
  </r>
  <r>
    <s v="PBSA"/>
    <x v="4"/>
    <x v="45"/>
    <x v="54"/>
    <n v="4890.4399999999996"/>
    <s v="MATERIAL PARA MONTAGEM DE ESTRUTURA BANCAS DIGITAL"/>
  </r>
  <r>
    <s v="Eletromidia"/>
    <x v="3"/>
    <x v="51"/>
    <x v="55"/>
    <n v="5940"/>
    <s v="DESENHOS DA LINHA 5 LILAS - CAPEX"/>
  </r>
  <r>
    <s v="Eletromidia"/>
    <x v="3"/>
    <x v="0"/>
    <x v="55"/>
    <n v="4316.66"/>
    <s v="CONVERSOR PARA USO NA LINHA 5 DO METRO - CAPEX"/>
  </r>
  <r>
    <s v="Eletromidia"/>
    <x v="3"/>
    <x v="52"/>
    <x v="55"/>
    <n v="96000"/>
    <s v="MATERIAL INFRA. PROJETO LINHA 5 (METRO) - CAPEX"/>
  </r>
  <r>
    <s v="Eletromidia"/>
    <x v="3"/>
    <x v="2"/>
    <x v="55"/>
    <n v="8305.77"/>
    <s v="MATERIAL INFRA. PROJETO LINHA 5 (METRO) - CAPEX"/>
  </r>
  <r>
    <s v="Eletromidia"/>
    <x v="3"/>
    <x v="2"/>
    <x v="55"/>
    <n v="13028.03"/>
    <s v="MATERIAL INFRA. PROJETO LINHA 5 (METRO) - CAPEX"/>
  </r>
  <r>
    <s v="Eletromidia"/>
    <x v="3"/>
    <x v="2"/>
    <x v="55"/>
    <n v="1383"/>
    <s v="MATERIAL INFRA. PROJETO LINHA 5 (METRO) - CAPEX"/>
  </r>
  <r>
    <s v="Eletromidia"/>
    <x v="3"/>
    <x v="2"/>
    <x v="55"/>
    <n v="3600.55"/>
    <s v="MATERIAL INFRA. PROJETO LINHA 5 (METRO) - CAPEX"/>
  </r>
  <r>
    <s v="Eletromidia"/>
    <x v="3"/>
    <x v="2"/>
    <x v="55"/>
    <n v="10042"/>
    <s v="MATERIAL INFRA. PROJETO LINHA 5 (METRO) - CAPEX"/>
  </r>
  <r>
    <s v="Eletromidia"/>
    <x v="3"/>
    <x v="2"/>
    <x v="55"/>
    <n v="3862.82"/>
    <s v="MATERIAL INFRA. PROJETO LINHA 5 (METRO) - CAPEX"/>
  </r>
  <r>
    <s v="Eletromidia"/>
    <x v="3"/>
    <x v="2"/>
    <x v="55"/>
    <n v="5361.59"/>
    <s v="MATERIAL DE INFRA PARA O PROJETO LINHA 5 LILAS - CAPEX"/>
  </r>
  <r>
    <s v="Eletromidia"/>
    <x v="3"/>
    <x v="2"/>
    <x v="55"/>
    <n v="922.2"/>
    <s v="MATERIAL DE INFRA PARA O PROJETO LINHA 5 LILAS - CAPEX"/>
  </r>
  <r>
    <s v="Eletromidia"/>
    <x v="0"/>
    <x v="14"/>
    <x v="55"/>
    <n v="15788.24"/>
    <s v="COMPRA DE EQUIPAMENTO INFRA. BENFEIT. LEOPOLDO."/>
  </r>
  <r>
    <s v="PBSA"/>
    <x v="4"/>
    <x v="15"/>
    <x v="55"/>
    <n v="15600"/>
    <s v="COMPRA DE DIREITO DE EXPLORACAO COMERCIAL DE PUBLICIDADE EM BANCAS PARC 06/09"/>
  </r>
  <r>
    <s v="PBSA"/>
    <x v="4"/>
    <x v="43"/>
    <x v="55"/>
    <n v="4497.25"/>
    <s v="MATERIAL PARA BANCAS DE LED"/>
  </r>
  <r>
    <s v="PBSA"/>
    <x v="4"/>
    <x v="17"/>
    <x v="55"/>
    <n v="90705.56"/>
    <s v="BOX PC PARA BANCAS DE LED"/>
  </r>
  <r>
    <s v="Eletromidia"/>
    <x v="3"/>
    <x v="17"/>
    <x v="56"/>
    <n v="13617.98"/>
    <s v="LICENCA SOFTWARE PARA USO NA LINHA 5 LILAS - CAPEX"/>
  </r>
  <r>
    <s v="Eletromidia"/>
    <x v="3"/>
    <x v="17"/>
    <x v="56"/>
    <n v="13617.97"/>
    <s v="BOX PC PARA USO NA LINHA 5 LILAS - CAPEX"/>
  </r>
  <r>
    <s v="Eletromidia"/>
    <x v="3"/>
    <x v="17"/>
    <x v="56"/>
    <n v="85757.99"/>
    <s v="BOX PC PARA USO NA LINHA 5 LILAS - CAPEX"/>
  </r>
  <r>
    <s v="Eletromidia"/>
    <x v="3"/>
    <x v="17"/>
    <x v="56"/>
    <n v="85757.98"/>
    <s v="BOX PC PARA USO NA LINHA 5 LILAS - CAPEX"/>
  </r>
  <r>
    <s v="PBSA"/>
    <x v="4"/>
    <x v="45"/>
    <x v="56"/>
    <n v="2038.81"/>
    <s v="MATERIAL PARA MONTAGEM ESTRUTURA DE BANCAS DIGITAL"/>
  </r>
  <r>
    <s v="Eletromidia"/>
    <x v="1"/>
    <x v="55"/>
    <x v="57"/>
    <n v="9950"/>
    <s v="MATERIAL PARA INSTALAÇÃO SH. BOURBON"/>
  </r>
  <r>
    <s v="Eletromidia"/>
    <x v="9"/>
    <x v="3"/>
    <x v="58"/>
    <n v="4257.12"/>
    <s v="MATERIAL PARA INSTALAÇÃO DA LINHA 4"/>
  </r>
  <r>
    <s v="Eletromidia"/>
    <x v="1"/>
    <x v="0"/>
    <x v="58"/>
    <n v="10630.11"/>
    <s v="MICRO PARA USO TOTEM SH. PARALELA - CAPEX"/>
  </r>
  <r>
    <s v="Eletromidia"/>
    <x v="1"/>
    <x v="7"/>
    <x v="59"/>
    <n v="15643.45"/>
    <s v="MICRO PARA USO NO SH. PARALELA"/>
  </r>
  <r>
    <s v="Eletromidia"/>
    <x v="1"/>
    <x v="49"/>
    <x v="60"/>
    <n v="51038.75"/>
    <s v="ESTRUTURAS PARA SHOPPING "/>
  </r>
  <r>
    <s v="Eletromidia"/>
    <x v="3"/>
    <x v="40"/>
    <x v="60"/>
    <n v="216.58"/>
    <s v="MATERIAL PARA INFRA METRO LINHA 5 LILAS - CAPEX."/>
  </r>
  <r>
    <s v="Eletromidia"/>
    <x v="1"/>
    <x v="30"/>
    <x v="60"/>
    <n v="16786.330000000002"/>
    <s v="MONITORES PARAINSTALAÇÃO NO SH PARALELA"/>
  </r>
  <r>
    <s v="Eletromidia"/>
    <x v="0"/>
    <x v="56"/>
    <x v="60"/>
    <n v="1924"/>
    <s v="COLETOR DE LIXO INOX PARA ESCRITORIO"/>
  </r>
  <r>
    <s v="Eletromidia"/>
    <x v="3"/>
    <x v="2"/>
    <x v="60"/>
    <n v="1516"/>
    <s v="MATERIAL PARA INFRA PROJETO LINHA 5 LILAS - CAPEX"/>
  </r>
  <r>
    <s v="Eletromidia"/>
    <x v="3"/>
    <x v="2"/>
    <x v="60"/>
    <n v="119267.6"/>
    <s v="MATERIAL PARA INFRA PROJETO LINHA 5 LILAS - CAPEX"/>
  </r>
  <r>
    <s v="Eletromidia"/>
    <x v="3"/>
    <x v="2"/>
    <x v="60"/>
    <n v="734.75"/>
    <s v="MATERIAL PARA INFRA PROJETO LINHA 5 LILAS - CAPEX"/>
  </r>
  <r>
    <s v="Eletromidia"/>
    <x v="3"/>
    <x v="2"/>
    <x v="60"/>
    <n v="1144"/>
    <s v="MATERIAL PARA INFRA PROJETO LINHA 5 LILAS - CAPEX"/>
  </r>
  <r>
    <s v="Eletromidia"/>
    <x v="3"/>
    <x v="2"/>
    <x v="60"/>
    <n v="2768.67"/>
    <s v="MATERIAL PARA USO NO PROJETO LINHA 5 LILAS - CAPEX"/>
  </r>
  <r>
    <s v="Eletromidia"/>
    <x v="3"/>
    <x v="57"/>
    <x v="61"/>
    <n v="5000"/>
    <s v="MATERIAL DE INFRA. PROJETO LINHA 5 LILAS - CAPEX"/>
  </r>
  <r>
    <s v="Eletromidia"/>
    <x v="3"/>
    <x v="2"/>
    <x v="61"/>
    <n v="1350"/>
    <s v="MATERIAL PARA INFRA. PROJETO LINHA 5 LILAS - CAPEX"/>
  </r>
  <r>
    <s v="Eletromidia"/>
    <x v="3"/>
    <x v="2"/>
    <x v="61"/>
    <n v="14033.07"/>
    <s v="MATERIAL PARA INFRA DO PROJETO LINHA 5 LILAS - CAPEX"/>
  </r>
  <r>
    <s v="Eletromidia"/>
    <x v="3"/>
    <x v="2"/>
    <x v="61"/>
    <n v="5080.97"/>
    <s v="SERVICO DE INFRA. PAINEIS LINHA 5 LILAS - CAPEX"/>
  </r>
  <r>
    <s v="DMS"/>
    <x v="8"/>
    <x v="25"/>
    <x v="61"/>
    <n v="26715.33"/>
    <s v="SERVICO DE INSTALACAO E DESINSTALACAO DE BANNER GALEAO"/>
  </r>
  <r>
    <s v="PBSA"/>
    <x v="4"/>
    <x v="43"/>
    <x v="61"/>
    <n v="1595.2"/>
    <s v="MATERIAL PARA BANCAS LED - CAPEX"/>
  </r>
  <r>
    <s v="PBLT"/>
    <x v="4"/>
    <x v="20"/>
    <x v="61"/>
    <n v="38914.199999999997"/>
    <s v="MONTAGEM E INSTALACAO ESTRUTURAS NOVOS PAINEIS LED BH"/>
  </r>
  <r>
    <s v="PBLT"/>
    <x v="4"/>
    <x v="20"/>
    <x v="61"/>
    <n v="19138.259999999998"/>
    <s v="MONTAGEM E INSTALACAO ESTRUTURAS NOVOS PAINEIS LED CURITIBA"/>
  </r>
  <r>
    <s v="Eletromidia"/>
    <x v="3"/>
    <x v="8"/>
    <x v="62"/>
    <n v="300000"/>
    <s v="TOTEM PRA PROJ. LINHA 5 LILAS - CAPEX"/>
  </r>
  <r>
    <s v="Eletromidia"/>
    <x v="3"/>
    <x v="3"/>
    <x v="62"/>
    <n v="7728"/>
    <s v="MATERIAL PARA INSTALACAO NA LINHA S LILAS - CAPEX"/>
  </r>
  <r>
    <s v="Eletromidia"/>
    <x v="3"/>
    <x v="48"/>
    <x v="62"/>
    <n v="17130"/>
    <s v="MATERIAL PARA INFRA DO PROJETO LINHA 5 LILAS - CAPEX"/>
  </r>
  <r>
    <s v="Eletromidia"/>
    <x v="3"/>
    <x v="58"/>
    <x v="62"/>
    <n v="1140.0899999999999"/>
    <s v="MATERIAL PARA INSTALAÇÃO SH BOURBON"/>
  </r>
  <r>
    <s v="Eletromidia"/>
    <x v="0"/>
    <x v="41"/>
    <x v="62"/>
    <n v="5866.66"/>
    <s v="APARELHOS AR CONDICIONADO GALPAO LAPA"/>
  </r>
  <r>
    <s v="Eletromidia"/>
    <x v="1"/>
    <x v="59"/>
    <x v="62"/>
    <n v="3545.76"/>
    <s v="MATERIAL PARA INSTALAÇÃO DO SH BOURBON"/>
  </r>
  <r>
    <s v="Eletromidia"/>
    <x v="3"/>
    <x v="2"/>
    <x v="62"/>
    <n v="2032.43"/>
    <s v="MATERIAL DE INFRA. PROJETO LINHA 5 LILAS - CAPEX"/>
  </r>
  <r>
    <s v="Eletromidia"/>
    <x v="3"/>
    <x v="2"/>
    <x v="62"/>
    <n v="75133.33"/>
    <s v="MATERIAL DE INFRA PARA O PROJETO LINHA 5 LILAS - CAPEX"/>
  </r>
  <r>
    <s v="Eletromidia"/>
    <x v="0"/>
    <x v="16"/>
    <x v="63"/>
    <n v="27366.21"/>
    <s v="INSTALACAO DE SISTEMA DE AR CONDICIONADO (34ª MEDICAO) - CAPEX"/>
  </r>
  <r>
    <s v="Eletromidia"/>
    <x v="3"/>
    <x v="37"/>
    <x v="63"/>
    <n v="174000"/>
    <s v="COMPRA DE 30 TOTENS LINHA 5 LILAS"/>
  </r>
  <r>
    <s v="Eletromidia"/>
    <x v="3"/>
    <x v="53"/>
    <x v="63"/>
    <n v="269.83999999999997"/>
    <s v="MATERIAL DE INFRA. PROJETO LINHA 5 LILAS - CAPEX"/>
  </r>
  <r>
    <s v="Eletromidia"/>
    <x v="3"/>
    <x v="2"/>
    <x v="63"/>
    <n v="459.48"/>
    <s v="MATERIAL DE INFRA. PROJETO LINHA 5 LILAS - CAPEX"/>
  </r>
  <r>
    <s v="Eletromidia"/>
    <x v="3"/>
    <x v="2"/>
    <x v="63"/>
    <n v="5763.74"/>
    <s v="MATERIAL DE INFRA. PROJETO LINHA 5 LILAS - CAPEX"/>
  </r>
  <r>
    <s v="Eletromidia"/>
    <x v="3"/>
    <x v="2"/>
    <x v="63"/>
    <n v="23433.18"/>
    <s v="MATERIAL DE INFRA. PROJETO LINHA 5 LILAS - CAPEX"/>
  </r>
  <r>
    <s v="Eletromidia"/>
    <x v="3"/>
    <x v="2"/>
    <x v="63"/>
    <n v="29259.07"/>
    <s v="MATERIAL DE INFRA PARA O PROJETO LINHA 5 LILAS - CAPEX"/>
  </r>
  <r>
    <s v="Eletromidia"/>
    <x v="0"/>
    <x v="48"/>
    <x v="63"/>
    <n v="5045"/>
    <s v="COMPRA DE EXTINTORES PARA REFORMA DO ESCRITORIO"/>
  </r>
  <r>
    <s v="Eletromidia"/>
    <x v="3"/>
    <x v="2"/>
    <x v="64"/>
    <n v="18587.900000000001"/>
    <s v="MATERIAL PARA INFRA DO PROJETO LINHA 5 LILAS - CAPEX"/>
  </r>
  <r>
    <s v="Eletromidia"/>
    <x v="3"/>
    <x v="2"/>
    <x v="64"/>
    <n v="877.87"/>
    <s v="MATERIAL DE INFRA PARA O PROJETO LINHA 5 LILAS - CAPEX"/>
  </r>
  <r>
    <s v="Eletromidia"/>
    <x v="0"/>
    <x v="60"/>
    <x v="65"/>
    <n v="190.05"/>
    <s v="CLAVICULARIO 260 CHAVES ESCRITORIO - CAPEX"/>
  </r>
  <r>
    <s v="Eletromidia"/>
    <x v="0"/>
    <x v="61"/>
    <x v="65"/>
    <n v="600"/>
    <s v="CLAVICULARIO 260 CHAVES - CAPEX"/>
  </r>
  <r>
    <s v="Eletromidia"/>
    <x v="3"/>
    <x v="62"/>
    <x v="65"/>
    <n v="1008.06"/>
    <s v="MATERIAL PARA USO NA LINHA 5 LILAS - CAPEX"/>
  </r>
  <r>
    <s v="Eletromidia"/>
    <x v="3"/>
    <x v="44"/>
    <x v="65"/>
    <n v="3102.61"/>
    <s v="COMPRA DE MATERIAL PARA INFRA. DO PROJETO DO METRO LINHA 5 LILAS - CAPEX"/>
  </r>
  <r>
    <s v="PBSA"/>
    <x v="4"/>
    <x v="63"/>
    <x v="65"/>
    <n v="16500"/>
    <s v="SERVICO DE INSTALACAO ELETRICA NAS BANCAS DE CURITIBA - REF 02/2019"/>
  </r>
  <r>
    <s v="PBSA"/>
    <x v="4"/>
    <x v="63"/>
    <x v="65"/>
    <n v="16500"/>
    <s v="SERVICO DE INSTALACAO ELETRICA NAS BANCAS DE CURITIBA - REF 02/2019"/>
  </r>
  <r>
    <s v="PBSA"/>
    <x v="4"/>
    <x v="63"/>
    <x v="65"/>
    <n v="16500"/>
    <s v="SERVICO DE INSTALACAO ELETRICA NAS BANCAS DE CURITIBA - REF 03/2019"/>
  </r>
  <r>
    <s v="Eletromidia"/>
    <x v="3"/>
    <x v="2"/>
    <x v="66"/>
    <n v="7071.62"/>
    <s v="MATERIAL INFRA. PROJETO LINHA 5 LILAS - CAPEX"/>
  </r>
  <r>
    <s v="Eletromidia"/>
    <x v="3"/>
    <x v="2"/>
    <x v="66"/>
    <n v="2200.33"/>
    <s v="MATERIAL DE INFRA PARA O PROJETO LINHA 5 LILAS - CAPEX"/>
  </r>
  <r>
    <s v="TVM"/>
    <x v="7"/>
    <x v="64"/>
    <x v="66"/>
    <n v="4000"/>
    <s v="COMPRA DA PECA UBNT NBE M5 15 PARA USO NO METRO LINHA 3"/>
  </r>
  <r>
    <s v="Eletromidia"/>
    <x v="1"/>
    <x v="22"/>
    <x v="67"/>
    <n v="98229.95"/>
    <s v="TELAS SHOPPING TATUAPE"/>
  </r>
  <r>
    <s v="Eletromidia"/>
    <x v="1"/>
    <x v="58"/>
    <x v="67"/>
    <n v="264.75"/>
    <s v="MATERIAL PARA INSTALAÇÃO SH BOURBON"/>
  </r>
  <r>
    <s v="Eletromidia"/>
    <x v="1"/>
    <x v="30"/>
    <x v="67"/>
    <n v="41978.42"/>
    <s v="MICROS PARA USO NOS SHOPPINGS DIVERSOS - CAPEX"/>
  </r>
  <r>
    <s v="Eletromidia"/>
    <x v="3"/>
    <x v="2"/>
    <x v="67"/>
    <n v="3748.5"/>
    <s v="MATERIAL DE INFRA. PROJETO LINHA 5 LILAS - CAPEX"/>
  </r>
  <r>
    <s v="Eletromidia"/>
    <x v="3"/>
    <x v="2"/>
    <x v="67"/>
    <n v="1545.6"/>
    <s v="MATERIAL DE INFRA. PROJETO LINHA 5 LILAS - CAPEX"/>
  </r>
  <r>
    <s v="Eletromidia"/>
    <x v="3"/>
    <x v="2"/>
    <x v="67"/>
    <n v="774.87"/>
    <s v="MATERIAL DE INFRA PARA USO NA LINHA 5 LILAS - CAPEX"/>
  </r>
  <r>
    <s v="DMS"/>
    <x v="6"/>
    <x v="3"/>
    <x v="67"/>
    <n v="237431.25"/>
    <s v="TOTENS PARA USO METRO RJ - CAPEX"/>
  </r>
  <r>
    <s v="Eletromidia"/>
    <x v="3"/>
    <x v="57"/>
    <x v="68"/>
    <n v="3591.75"/>
    <s v="MATERIAL DE INFRA. PROJETO LINHA 5 LILAS - CAPEX"/>
  </r>
  <r>
    <s v="Eletromidia"/>
    <x v="11"/>
    <x v="65"/>
    <x v="68"/>
    <n v="148031.65"/>
    <s v="PROJETO MAPA OOH   "/>
  </r>
  <r>
    <s v="Eletromidia"/>
    <x v="1"/>
    <x v="6"/>
    <x v="68"/>
    <n v="390"/>
    <s v="MATERIAL PARA INSTALAÇÃO DO SH PARALELA"/>
  </r>
  <r>
    <s v="Eletromidia"/>
    <x v="3"/>
    <x v="52"/>
    <x v="68"/>
    <n v="11999.99"/>
    <s v="MATERIAL DE INFRA PARA USO NO PROJETO LINHA 5 LILAS - CAPEX"/>
  </r>
  <r>
    <s v="Eletromidia"/>
    <x v="3"/>
    <x v="2"/>
    <x v="68"/>
    <n v="29044.400000000001"/>
    <s v="MATERIAL DE INFA PARAUSO NA LINHA DO METRO 5 LILAS - CAPEX"/>
  </r>
  <r>
    <s v="Eletromidia"/>
    <x v="3"/>
    <x v="3"/>
    <x v="68"/>
    <n v="259612.5"/>
    <s v="MATERIAL DE INFRA PARA USO NA LINHA 5 LILAS - CAPEX"/>
  </r>
  <r>
    <s v="Eletromidia"/>
    <x v="3"/>
    <x v="66"/>
    <x v="68"/>
    <n v="7870.79"/>
    <s v="MATERIAL PARA USO NA LINHA 5 LILAS - CAPEX"/>
  </r>
  <r>
    <s v="Eletromidia"/>
    <x v="3"/>
    <x v="66"/>
    <x v="68"/>
    <n v="42571.06"/>
    <s v="MATERIAL DE INFRA PARA USO NA LINHA 5 LILAS - CAPEX"/>
  </r>
  <r>
    <s v="Eletromidia"/>
    <x v="3"/>
    <x v="44"/>
    <x v="68"/>
    <n v="2008.73"/>
    <s v="MATERIAL DE INFRA PARA USO NA LINHA 5 LILAS - CAPEX"/>
  </r>
  <r>
    <s v="Eletromidia"/>
    <x v="3"/>
    <x v="31"/>
    <x v="68"/>
    <n v="6448.6"/>
    <s v="INSTALACAO DE TAPUMES NA ESTACAO MOEMA LINHA 5 - CAPEX"/>
  </r>
  <r>
    <s v="Eletromidia"/>
    <x v="3"/>
    <x v="67"/>
    <x v="69"/>
    <n v="2717"/>
    <s v="INSTALAÇÃO DE TAPUMES NA LINHA 5 LILAS"/>
  </r>
  <r>
    <s v="Eletromidia"/>
    <x v="1"/>
    <x v="68"/>
    <x v="69"/>
    <n v="17385.189999999999"/>
    <s v="MICROS PARA USO EM DIVERSOS SHOPPINGS"/>
  </r>
  <r>
    <s v="Eletromidia"/>
    <x v="3"/>
    <x v="38"/>
    <x v="69"/>
    <n v="895830.57"/>
    <s v="MONITORES PARA USO NA LINHA 5 LILAS - CAPEX"/>
  </r>
  <r>
    <s v="Eletromidia"/>
    <x v="3"/>
    <x v="38"/>
    <x v="69"/>
    <n v="921425.72"/>
    <s v="MONITORES PARA USO NA LINHA 5 LILAS - CAPEX"/>
  </r>
  <r>
    <s v="Eletromidia"/>
    <x v="3"/>
    <x v="38"/>
    <x v="69"/>
    <n v="780370.45"/>
    <s v="MONITORES PARA USO NA LINHA 5 LILAS - CAPEX"/>
  </r>
  <r>
    <s v="Eletromidia"/>
    <x v="3"/>
    <x v="38"/>
    <x v="69"/>
    <n v="858407.5"/>
    <s v="MONITORES PARA USO NA LINHA 5 LILAS - CAPEX"/>
  </r>
  <r>
    <s v="PBSA"/>
    <x v="4"/>
    <x v="43"/>
    <x v="69"/>
    <n v="2160"/>
    <s v="MATERIAL PARA BANCAS DE LED - CAPEX"/>
  </r>
  <r>
    <s v="Eletromidia"/>
    <x v="3"/>
    <x v="2"/>
    <x v="70"/>
    <n v="1350.81"/>
    <s v="MATERIAL PARA INFRAESTRUTURA PROJETO LINHA 5 LILAS"/>
  </r>
  <r>
    <s v="Eletromidia"/>
    <x v="3"/>
    <x v="0"/>
    <x v="70"/>
    <n v="3419.34"/>
    <s v="MATERIAL PARA INFRA DO PROJETO LINHA 5 LILAS - CAPEX"/>
  </r>
  <r>
    <s v="Eletromidia"/>
    <x v="3"/>
    <x v="69"/>
    <x v="70"/>
    <n v="2042.55"/>
    <s v="MATERIAL PARA INFRAESTRUTURA PROJETO LINHA 5 LILAS"/>
  </r>
  <r>
    <s v="Eletromidia"/>
    <x v="3"/>
    <x v="0"/>
    <x v="70"/>
    <n v="10579.87"/>
    <s v="MATERIAL DE INFRAESTRUTURA PROJETO LINHA 5 LILAS"/>
  </r>
  <r>
    <s v="Eletromidia"/>
    <x v="3"/>
    <x v="2"/>
    <x v="70"/>
    <n v="3557.74"/>
    <s v="MATERIAL DE INFRAESTRUTURA PROJETO LINHA 5 LILAS"/>
  </r>
  <r>
    <s v="Eletromidia"/>
    <x v="3"/>
    <x v="2"/>
    <x v="70"/>
    <n v="3245"/>
    <s v="MATERIAL DE INFRAESTRUTURA PROJETO LINHA 5 LILAS"/>
  </r>
  <r>
    <s v="Eletromidia"/>
    <x v="3"/>
    <x v="2"/>
    <x v="70"/>
    <n v="463.33"/>
    <s v="MATERIAL PARA INFRAESTRUTURA PROJETO LINHA 5 LILAS"/>
  </r>
  <r>
    <s v="Eletromidia"/>
    <x v="3"/>
    <x v="2"/>
    <x v="70"/>
    <n v="21076.89"/>
    <s v="MATERIAL PARA INFRAESTRUTURA PROJETO LINHA 5 LILAS"/>
  </r>
  <r>
    <s v="Eletromidia"/>
    <x v="3"/>
    <x v="2"/>
    <x v="70"/>
    <n v="1092"/>
    <s v="MATERIAL DE INFRA PARA O PROJETO LINHA 5 LILAS - CAPEX"/>
  </r>
  <r>
    <s v="Eletromidia"/>
    <x v="0"/>
    <x v="14"/>
    <x v="70"/>
    <n v="555.54"/>
    <s v="COMPRA DE EQUIPAMENTO INFRA ESTRUTURA LEOPOLDO."/>
  </r>
  <r>
    <s v="Eletromidia"/>
    <x v="3"/>
    <x v="44"/>
    <x v="70"/>
    <n v="2372.14"/>
    <s v="MATERIAL DE INFRA PARA USO NA LINHA 5 LILAS - CAPEX"/>
  </r>
  <r>
    <s v="Eletromidia"/>
    <x v="2"/>
    <x v="68"/>
    <x v="70"/>
    <n v="7094.97"/>
    <s v="MICROS PARA USO NO TI - CAPEX"/>
  </r>
  <r>
    <s v="Eletromidia"/>
    <x v="3"/>
    <x v="2"/>
    <x v="71"/>
    <n v="9968.4500000000007"/>
    <s v="MATERIAL DE INFRA PROJETO LINHA 5 LILAS - CAPEX"/>
  </r>
  <r>
    <s v="Eletromidia"/>
    <x v="3"/>
    <x v="2"/>
    <x v="71"/>
    <n v="659.96"/>
    <s v="MATERIAL INFRAESTRUTURA LINHA 5 LILAS"/>
  </r>
  <r>
    <s v="TVM"/>
    <x v="9"/>
    <x v="2"/>
    <x v="71"/>
    <n v="982.93"/>
    <s v="MATERIAL PARA INSTALACAO DA LINHA 4 VERDE - CAPEX"/>
  </r>
  <r>
    <s v="PBSA"/>
    <x v="4"/>
    <x v="45"/>
    <x v="71"/>
    <n v="4890.4399999999996"/>
    <s v="MATERIAL PARA MONTAGEM DE ESTRUTURA DE BANCAS DIGITAL - CAPEX"/>
  </r>
  <r>
    <s v="Eletromidia"/>
    <x v="3"/>
    <x v="2"/>
    <x v="72"/>
    <n v="10933.33"/>
    <s v="MATERIAL INFRAESTRUTURA LINHA 5 LILAS"/>
  </r>
  <r>
    <s v="Eletromidia"/>
    <x v="3"/>
    <x v="2"/>
    <x v="72"/>
    <n v="2128.33"/>
    <s v="MATERIAL DE INFRAESTRUTURA LINHA 5 LILAS"/>
  </r>
  <r>
    <s v="Eletromidia"/>
    <x v="3"/>
    <x v="2"/>
    <x v="72"/>
    <n v="865.06"/>
    <s v="MATERIAL DE INFRAESTRUTURA LINHA 5 LILAS"/>
  </r>
  <r>
    <s v="Eletromidia"/>
    <x v="0"/>
    <x v="4"/>
    <x v="73"/>
    <n v="43500"/>
    <s v="MATERIAL DE INFRA ESCRITORIO LEOPOLDO -1/2 PARCELAS"/>
  </r>
  <r>
    <s v="Eletromidia"/>
    <x v="1"/>
    <x v="49"/>
    <x v="73"/>
    <n v="51038.75"/>
    <s v="ESTRUTURAS PARA SHOPPING "/>
  </r>
  <r>
    <s v="Eletromidia"/>
    <x v="0"/>
    <x v="13"/>
    <x v="73"/>
    <n v="3275.7"/>
    <s v="EQUIPAMENTOS PARA INFRAESTRUTURA DE REDE CJ 72"/>
  </r>
  <r>
    <s v="Eletromidia"/>
    <x v="1"/>
    <x v="30"/>
    <x v="73"/>
    <n v="58769.79"/>
    <s v="MICROS PARA USO NOS SHOPPINGS DIVERSOS - CAPEX"/>
  </r>
  <r>
    <s v="Eletromidia"/>
    <x v="3"/>
    <x v="52"/>
    <x v="73"/>
    <n v="96000"/>
    <s v="MATERIAL PARA INFRA. PROJETO LINHA 5 LILAS - CAPEX"/>
  </r>
  <r>
    <s v="Eletromidia"/>
    <x v="3"/>
    <x v="2"/>
    <x v="73"/>
    <n v="8305.7800000000007"/>
    <s v="MATERIAL PARA INFRA. PROJETO LINHA 5 LILAS - CAPEX"/>
  </r>
  <r>
    <s v="Eletromidia"/>
    <x v="3"/>
    <x v="2"/>
    <x v="73"/>
    <n v="13028.04"/>
    <s v="MATERIAL DE INFRAESTRUTURA LINHA 5 LILAS"/>
  </r>
  <r>
    <s v="DMS"/>
    <x v="6"/>
    <x v="38"/>
    <x v="73"/>
    <n v="937300.95"/>
    <s v="MONITORES PARA USO NAS ESTACOES METRO"/>
  </r>
  <r>
    <s v="DMS"/>
    <x v="6"/>
    <x v="38"/>
    <x v="73"/>
    <n v="870350.88"/>
    <s v="MONITORES PARA USO NAS ESTACOES METRO"/>
  </r>
  <r>
    <s v="PBSA"/>
    <x v="4"/>
    <x v="15"/>
    <x v="73"/>
    <n v="15600"/>
    <s v="COMPRA DE DIREITO DE EXPLORACAO COMERCIAL DE PUBLICIDADE EM BANCAS PARC 07/09"/>
  </r>
  <r>
    <s v="Eletromidia"/>
    <x v="6"/>
    <x v="17"/>
    <x v="74"/>
    <n v="350899.5"/>
    <s v="PAGAMENTO CORTEX - METRO RIO"/>
  </r>
  <r>
    <s v="Eletromidia"/>
    <x v="3"/>
    <x v="69"/>
    <x v="74"/>
    <n v="2042.55"/>
    <s v="MATERIAL PARA INFRAESTRUTURA PROJETO LINHA 5 LILAS"/>
  </r>
  <r>
    <s v="Eletromidia"/>
    <x v="1"/>
    <x v="1"/>
    <x v="74"/>
    <n v="9020"/>
    <s v="ESTRUTURAS PARA PAINEL SH. BOURBON"/>
  </r>
  <r>
    <s v="Eletromidia"/>
    <x v="3"/>
    <x v="2"/>
    <x v="74"/>
    <n v="10042"/>
    <s v="MATERIAL PARA INFRA PROJETO LINHA 5 LILAS - CAPEX"/>
  </r>
  <r>
    <s v="Eletromidia"/>
    <x v="3"/>
    <x v="2"/>
    <x v="74"/>
    <n v="3862.82"/>
    <s v="MATERIAL DE INFRAESTRUTURA LINHA 5 LILAS"/>
  </r>
  <r>
    <s v="PBSA"/>
    <x v="4"/>
    <x v="43"/>
    <x v="74"/>
    <n v="4497.25"/>
    <s v="MATERIAL PARA MONTAGEM ESTRUTURA EM BANCAS DIGITAIS"/>
  </r>
  <r>
    <s v="PBSA"/>
    <x v="4"/>
    <x v="45"/>
    <x v="74"/>
    <n v="2038.81"/>
    <s v="MATERIAL PARA BANCAS DE LED"/>
  </r>
  <r>
    <s v="Eletromidia"/>
    <x v="1"/>
    <x v="6"/>
    <x v="75"/>
    <n v="2736"/>
    <s v="MATERIAL PARA USO NO SH BOURBON"/>
  </r>
  <r>
    <s v="Eletromidia"/>
    <x v="3"/>
    <x v="2"/>
    <x v="75"/>
    <n v="1999.98"/>
    <s v="MATERIAL DE INFRAESTRUTURA LINHA 5 LILAS"/>
  </r>
  <r>
    <s v="PBLT"/>
    <x v="4"/>
    <x v="36"/>
    <x v="75"/>
    <n v="3710.57"/>
    <s v="SUBSTITUICAO DE MICRO PAINEL DE LED EM BH"/>
  </r>
  <r>
    <s v="Eletromidia"/>
    <x v="8"/>
    <x v="31"/>
    <x v="76"/>
    <n v="2963.78"/>
    <s v="MATERIAL PARA INFRA DO AEROPORTO GALEAO"/>
  </r>
  <r>
    <s v="Eletromidia"/>
    <x v="9"/>
    <x v="8"/>
    <x v="77"/>
    <n v="6000"/>
    <s v="SERVIÇO DE INSTALAÇÃO DE PAINEIS LINHA 4"/>
  </r>
  <r>
    <s v="Eletromidia"/>
    <x v="9"/>
    <x v="3"/>
    <x v="77"/>
    <n v="4257.12"/>
    <s v="MATERIAL PARA INSTALAÇÃO DA LINHA 4"/>
  </r>
  <r>
    <s v="Eletromidia"/>
    <x v="1"/>
    <x v="0"/>
    <x v="77"/>
    <n v="4612"/>
    <s v="COMPRA DE MONITORES PARA DIVERSOS SHOPPINGS - CAPEX"/>
  </r>
  <r>
    <s v="Eletromidia"/>
    <x v="1"/>
    <x v="30"/>
    <x v="77"/>
    <n v="41965.83"/>
    <s v="MICROS PARA USO NOS SHOPPINGS DIVERSOS - CAPEX"/>
  </r>
  <r>
    <s v="Eletromidia"/>
    <x v="1"/>
    <x v="30"/>
    <x v="77"/>
    <n v="58752.160000000003"/>
    <s v="MICROS PARA USO NOS SHOPPINGS DIVERSOS - CAPEX"/>
  </r>
  <r>
    <s v="Eletromidia"/>
    <x v="10"/>
    <x v="70"/>
    <x v="77"/>
    <n v="6740.2"/>
    <s v="COMPRA E INSTALAÇÃO DO PORTAO GALPAO RJ"/>
  </r>
  <r>
    <s v="Eletromidia"/>
    <x v="3"/>
    <x v="2"/>
    <x v="77"/>
    <n v="1516"/>
    <s v="MATERIAL DE INFRAESTRUTURA LINHA 5 LILAS"/>
  </r>
  <r>
    <s v="Eletromidia"/>
    <x v="3"/>
    <x v="2"/>
    <x v="77"/>
    <n v="119267.6"/>
    <s v="MATERIAL PARA INFRA DO PROJETO LINHA 5 LILAS - CAPEX"/>
  </r>
  <r>
    <s v="Eletromidia"/>
    <x v="3"/>
    <x v="2"/>
    <x v="77"/>
    <n v="734.75"/>
    <s v="MATERIAL PARA INFRA DO PROJETO LINHA 5 LILAS - CAPEX"/>
  </r>
  <r>
    <s v="Eletromidia"/>
    <x v="3"/>
    <x v="2"/>
    <x v="77"/>
    <n v="2768.67"/>
    <s v="MATERIAL PARA INFRA DO PROJETO LINHA 5 LILAS - CAPEX"/>
  </r>
  <r>
    <s v="Eletromidia"/>
    <x v="3"/>
    <x v="2"/>
    <x v="77"/>
    <n v="690"/>
    <s v="MATERIAL PARA INFRA DO PROJETO LINHA 5 LILAS - CAPEX"/>
  </r>
  <r>
    <s v="Eletromidia"/>
    <x v="3"/>
    <x v="2"/>
    <x v="77"/>
    <n v="690"/>
    <s v="MATERIAL DE INFRAESTRUTURA LINHA 5 LILAS"/>
  </r>
  <r>
    <s v="Eletromidia"/>
    <x v="0"/>
    <x v="47"/>
    <x v="77"/>
    <n v="129443.48"/>
    <s v="REFORMA DO ESCRITORIO LEOPOLDO - CAPEX"/>
  </r>
  <r>
    <s v="Eletromidia"/>
    <x v="3"/>
    <x v="44"/>
    <x v="78"/>
    <n v="2984.31"/>
    <s v="MATERIAL DE INFRA PARA USO NA LINHA 5 LILAS - CAPEX"/>
  </r>
  <r>
    <s v="Eletromidia"/>
    <x v="1"/>
    <x v="68"/>
    <x v="79"/>
    <n v="17385.189999999999"/>
    <s v="MICROS PARA USO EM DIVERSOS SHOPPINGS"/>
  </r>
  <r>
    <s v="Eletromidia"/>
    <x v="11"/>
    <x v="71"/>
    <x v="80"/>
    <n v="78300"/>
    <s v="PROJETO MAPA OOH"/>
  </r>
  <r>
    <s v="Eletromidia"/>
    <x v="11"/>
    <x v="71"/>
    <x v="80"/>
    <n v="78300"/>
    <s v="PROJETO MAPA OOH"/>
  </r>
  <r>
    <s v="Eletromidia"/>
    <x v="3"/>
    <x v="69"/>
    <x v="80"/>
    <n v="468.16"/>
    <s v="MATERIAL PARA INFRAESTRUTURA PROJETO LINHA 5 LILAS"/>
  </r>
  <r>
    <s v="Eletromidia"/>
    <x v="0"/>
    <x v="56"/>
    <x v="80"/>
    <n v="1478"/>
    <s v="COMPRA DE MATERIAL DA REFORMA ESCRITORIO"/>
  </r>
  <r>
    <s v="Eletromidia"/>
    <x v="3"/>
    <x v="2"/>
    <x v="80"/>
    <n v="14033.06"/>
    <s v="MATERIAL DE INFRAESTRUTURA LINHA 5 LILAS"/>
  </r>
  <r>
    <s v="Eletromidia"/>
    <x v="3"/>
    <x v="2"/>
    <x v="80"/>
    <n v="5080.96"/>
    <s v="MATERIAL DE INFRAESTRUTURA LINHA 5 LILAS"/>
  </r>
  <r>
    <s v="Eletromidia"/>
    <x v="2"/>
    <x v="68"/>
    <x v="80"/>
    <n v="7094.97"/>
    <s v="MICROS PARA USO NO TI - CAPEX"/>
  </r>
  <r>
    <s v="Eletromidia"/>
    <x v="1"/>
    <x v="58"/>
    <x v="81"/>
    <n v="1140.0899999999999"/>
    <s v="MATERIAL PARA INSTALAÇÃO SH BOURBON"/>
  </r>
  <r>
    <s v="Eletromidia"/>
    <x v="3"/>
    <x v="2"/>
    <x v="81"/>
    <n v="2032.43"/>
    <s v="MATERIAL DE INFRA. PROJETO DE LINHA 5 LILAS - CAPEX"/>
  </r>
  <r>
    <s v="DMS"/>
    <x v="6"/>
    <x v="25"/>
    <x v="81"/>
    <n v="913.08"/>
    <s v="SERVICO DE INSTALACAO E DESINSTALACAO BANNER METRO"/>
  </r>
  <r>
    <s v="Eletromidia"/>
    <x v="3"/>
    <x v="57"/>
    <x v="82"/>
    <n v="3591.75"/>
    <s v="MATERIAL DE INFRA. PROJETO LINHA 5 LILAS - CAPEX"/>
  </r>
  <r>
    <s v="Eletromidia"/>
    <x v="3"/>
    <x v="8"/>
    <x v="82"/>
    <n v="300000"/>
    <s v="MATERIAL PARA INSTALACAO LINHA 5 LILAS - CAPEX"/>
  </r>
  <r>
    <s v="Eletromidia"/>
    <x v="3"/>
    <x v="48"/>
    <x v="82"/>
    <n v="17130"/>
    <s v="MATERIAL PARA INFRA DO PROJETO LINHA 5 LILAS - CAPEX"/>
  </r>
  <r>
    <s v="Eletromidia"/>
    <x v="1"/>
    <x v="30"/>
    <x v="82"/>
    <n v="41965.83"/>
    <s v="MICROS PARA USO NOS SHOPPINGS DIVERSOS - CAPEX"/>
  </r>
  <r>
    <s v="Eletromidia"/>
    <x v="0"/>
    <x v="2"/>
    <x v="82"/>
    <n v="75133.33"/>
    <s v="MATERIAL PARA USO DIVERSOS NO DEPARTAMENTO TECNICO (CABOS AFUMEX) - CAPEX"/>
  </r>
  <r>
    <s v="Eletromidia"/>
    <x v="3"/>
    <x v="2"/>
    <x v="82"/>
    <n v="29259.07"/>
    <s v="MATERIAL DE INFRAESTRUTURA LINHA 5 LILAS"/>
  </r>
  <r>
    <s v="Eletromidia"/>
    <x v="1"/>
    <x v="3"/>
    <x v="82"/>
    <n v="13513.5"/>
    <s v="COMPRA DE TOTENS SH BOURBON"/>
  </r>
  <r>
    <s v="Eletromidia"/>
    <x v="1"/>
    <x v="22"/>
    <x v="83"/>
    <n v="63940.26"/>
    <s v="TELAS SHOPPING TATUAPE"/>
  </r>
  <r>
    <s v="Eletromidia"/>
    <x v="3"/>
    <x v="69"/>
    <x v="83"/>
    <n v="2043.17"/>
    <s v="MATERIAL PARA INFRAESTRUTURA PROJETO LINHA 5 LILAS"/>
  </r>
  <r>
    <s v="Eletromidia"/>
    <x v="3"/>
    <x v="53"/>
    <x v="83"/>
    <n v="353"/>
    <s v="MATERIAL PARA USO NA LINHA 5 LILAS - CAPEX"/>
  </r>
  <r>
    <s v="Eletromidia"/>
    <x v="3"/>
    <x v="66"/>
    <x v="84"/>
    <n v="4439.3"/>
    <s v="MATERIAL PARA INSTALACAO NA LINHA 5 LILAS - CAPEX"/>
  </r>
  <r>
    <s v="Eletromidia"/>
    <x v="3"/>
    <x v="69"/>
    <x v="84"/>
    <n v="780.27"/>
    <s v="MATERIAL PARA INFRAESTRUTURA PROJETO LINHA 5 LILAS"/>
  </r>
  <r>
    <s v="Eletromidia"/>
    <x v="10"/>
    <x v="72"/>
    <x v="85"/>
    <n v="5000"/>
    <s v="ARMARIOS PARA USO NO GALPAO RJ"/>
  </r>
  <r>
    <s v="Eletromidia"/>
    <x v="3"/>
    <x v="2"/>
    <x v="85"/>
    <n v="18587.900000000001"/>
    <s v="COMPRA DE MATERIAL PARA O PROJETO LINHA 5 LILAS - CAPEX"/>
  </r>
  <r>
    <s v="Eletromidia"/>
    <x v="3"/>
    <x v="2"/>
    <x v="85"/>
    <n v="186.35"/>
    <s v="MATERIAL PARA INFRA DO PROJETO LINHA 5 LILAS - CAPEX"/>
  </r>
  <r>
    <s v="Eletromidia"/>
    <x v="3"/>
    <x v="2"/>
    <x v="85"/>
    <n v="3110.18"/>
    <s v="MATERIAL DE INFRA DO PROJETO LINHA 5 LILAS - CAPEX"/>
  </r>
  <r>
    <s v="Eletromidia"/>
    <x v="1"/>
    <x v="2"/>
    <x v="85"/>
    <n v="819.3"/>
    <s v="TOTEM PARA NOVOS SHOPPINGS - CAPEX"/>
  </r>
  <r>
    <s v="DMS"/>
    <x v="6"/>
    <x v="25"/>
    <x v="85"/>
    <n v="48435.27"/>
    <s v="SERVICO DE INSTALACAO E DESISTALACAO DE PAINEIS NO METRO"/>
  </r>
  <r>
    <s v="TVM"/>
    <x v="9"/>
    <x v="2"/>
    <x v="85"/>
    <n v="326.3"/>
    <s v="MATERIAL PARA INSTALACAO DA LINHA 4 VERDE - CAPEX"/>
  </r>
  <r>
    <s v="Eletromidia"/>
    <x v="1"/>
    <x v="49"/>
    <x v="86"/>
    <n v="51038.75"/>
    <s v="ESTRUTURAS PARA SHOPPING "/>
  </r>
  <r>
    <s v="Eletromidia"/>
    <x v="1"/>
    <x v="2"/>
    <x v="86"/>
    <n v="1350.8"/>
    <s v="MATERIAL PARA USO NO SH. PRACA DA MOCA"/>
  </r>
  <r>
    <s v="Eletromidia"/>
    <x v="1"/>
    <x v="6"/>
    <x v="86"/>
    <n v="2884"/>
    <s v="MATERIAL PARAUSO NO SH PRACA DA MOCA"/>
  </r>
  <r>
    <s v="Eletromidia"/>
    <x v="3"/>
    <x v="40"/>
    <x v="86"/>
    <n v="210.54"/>
    <s v="MATERIAL PARA INFRA METRO LINHA 5 LILAS - CAPEX."/>
  </r>
  <r>
    <s v="Eletromidia"/>
    <x v="3"/>
    <x v="2"/>
    <x v="86"/>
    <n v="5361.6"/>
    <s v="MATERIAL DE INFRAESTRUTURA LINHA 5 LILAS"/>
  </r>
  <r>
    <s v="DMS"/>
    <x v="6"/>
    <x v="25"/>
    <x v="86"/>
    <n v="6397.2"/>
    <s v="PRESTACAO DE SERVICO DE INSTALACAO ELETRICA NO METRO SAO CONRADO"/>
  </r>
  <r>
    <s v="Eletromidia"/>
    <x v="1"/>
    <x v="50"/>
    <x v="87"/>
    <n v="56250"/>
    <s v="ESTRUTURAS PARA SHOPPINGS"/>
  </r>
  <r>
    <s v="Eletromidia"/>
    <x v="3"/>
    <x v="67"/>
    <x v="87"/>
    <n v="3000"/>
    <s v="INSTALAÇÃO DE TAPUMES NA LINHA 5 LILAS"/>
  </r>
  <r>
    <s v="Eletromidia"/>
    <x v="3"/>
    <x v="51"/>
    <x v="87"/>
    <n v="5940"/>
    <s v="DESENHOS DA LINHA 5 LILAS - CAPEX"/>
  </r>
  <r>
    <s v="Eletromidia"/>
    <x v="3"/>
    <x v="66"/>
    <x v="87"/>
    <n v="1409.3"/>
    <s v="MATERIAL PARA INSTALACAO NA LINHA 5 LILAS - CAPEX"/>
  </r>
  <r>
    <s v="Eletromidia"/>
    <x v="1"/>
    <x v="30"/>
    <x v="87"/>
    <n v="58752.17"/>
    <s v="MICROS PARA USO NOS SHOPPINGS DIVERSOS - CAPEX"/>
  </r>
  <r>
    <s v="Eletromidia"/>
    <x v="3"/>
    <x v="2"/>
    <x v="87"/>
    <n v="7071.62"/>
    <s v="MATERIAL PARA INFRA PROJETO LINHA 5 LILAS - CAPEX"/>
  </r>
  <r>
    <s v="Eletromidia"/>
    <x v="3"/>
    <x v="2"/>
    <x v="87"/>
    <n v="2200.33"/>
    <s v="MATERIAL PARA USO NA LINHA 5 LILAS - CAPEX"/>
  </r>
  <r>
    <s v="Eletromidia"/>
    <x v="3"/>
    <x v="66"/>
    <x v="87"/>
    <n v="7870.79"/>
    <s v="MATERIAL PARA INSTALACAO NA LINHA 5 LILAS - CAPEX"/>
  </r>
  <r>
    <s v="Eletromidia"/>
    <x v="1"/>
    <x v="3"/>
    <x v="87"/>
    <n v="18018"/>
    <s v="COMPRA DE TOTENS SH BOURBON"/>
  </r>
  <r>
    <s v="Eletromidia"/>
    <x v="10"/>
    <x v="31"/>
    <x v="87"/>
    <n v="771"/>
    <s v="MATERIAL PARA INFRA GALPAO RJ"/>
  </r>
  <r>
    <s v="DMS"/>
    <x v="6"/>
    <x v="3"/>
    <x v="87"/>
    <n v="237431.25"/>
    <s v="TOTENS PARA USO NO METRO RIO DE JANEIRO - CAPEX"/>
  </r>
  <r>
    <s v="PBSA"/>
    <x v="4"/>
    <x v="63"/>
    <x v="87"/>
    <n v="16500"/>
    <s v="SERVICO DE INSTALACAO ELETRICA EM BANCA - CURITIBA"/>
  </r>
  <r>
    <s v="Eletromidia"/>
    <x v="1"/>
    <x v="73"/>
    <x v="88"/>
    <n v="2088"/>
    <s v="MATERIAL PARA USO NO SH. BOURBON"/>
  </r>
  <r>
    <s v="Eletromidia"/>
    <x v="9"/>
    <x v="62"/>
    <x v="88"/>
    <n v="1995.87"/>
    <s v="MATERIAL PARA USO NA LINHA 4 - CAPEX"/>
  </r>
  <r>
    <s v="Eletromidia"/>
    <x v="3"/>
    <x v="66"/>
    <x v="88"/>
    <n v="42571.07"/>
    <s v="MATERIAL PARA INSTALACAO NA LINHA 5 LILAS - CAPEX"/>
  </r>
  <r>
    <s v="Eletromidia"/>
    <x v="3"/>
    <x v="52"/>
    <x v="89"/>
    <n v="11999.99"/>
    <s v="MATERIAL DE INFRA DO PROJETO LINHA 5 LILAS - CAPEX"/>
  </r>
  <r>
    <s v="Eletromidia"/>
    <x v="3"/>
    <x v="2"/>
    <x v="89"/>
    <n v="29044.400000000001"/>
    <s v="MATERIAL DE INFRA DO PROJETO LINHA 5 LILAS - CAPEX"/>
  </r>
  <r>
    <s v="Eletromidia"/>
    <x v="3"/>
    <x v="44"/>
    <x v="89"/>
    <n v="1979.63"/>
    <s v="MATERIAL DE INFRA PARA USO NA LINHA 5 LILAS - CAPEX"/>
  </r>
  <r>
    <s v="PBLT"/>
    <x v="4"/>
    <x v="74"/>
    <x v="89"/>
    <n v="4389.8999999999996"/>
    <s v="MONTAGEM E INSTALACAO DE POSTES PADRAO CEMIG PARA BANCAS LED - CAPEX"/>
  </r>
  <r>
    <s v="Eletromidia"/>
    <x v="3"/>
    <x v="69"/>
    <x v="90"/>
    <n v="468.16"/>
    <s v="MATERIAL PARA INFRAESTRUTURA PROJETO LINHA 5 LILAS"/>
  </r>
  <r>
    <s v="Eletromidia"/>
    <x v="1"/>
    <x v="68"/>
    <x v="90"/>
    <n v="17385.189999999999"/>
    <s v="MICROS PARA USO EM DIVERSOS SHOPPINGS"/>
  </r>
  <r>
    <s v="PBSA"/>
    <x v="4"/>
    <x v="43"/>
    <x v="90"/>
    <n v="2160"/>
    <s v="MATERIAL P/ BANCAS - LED"/>
  </r>
  <r>
    <s v="Eletromidia"/>
    <x v="3"/>
    <x v="0"/>
    <x v="91"/>
    <n v="10579.87"/>
    <s v="MATERIAL PARA USO NA LINHA 5 LILAS - CAPEX"/>
  </r>
  <r>
    <s v="Eletromidia"/>
    <x v="3"/>
    <x v="53"/>
    <x v="91"/>
    <n v="704.5"/>
    <s v="MATERIAL PARA INFRA DO PROJETO LINHA 5 LILAS - CAPEX"/>
  </r>
  <r>
    <s v="Eletromidia"/>
    <x v="3"/>
    <x v="2"/>
    <x v="91"/>
    <n v="463.33"/>
    <s v="MATERIAL PARA INFRA DO PROJETO LINHA 5 LILAS - CAPEX"/>
  </r>
  <r>
    <s v="Eletromidia"/>
    <x v="3"/>
    <x v="2"/>
    <x v="91"/>
    <n v="21076.89"/>
    <s v="MATERIAL DE INFRA DO PROJETO LINHA 5 LILAS - CAPEX"/>
  </r>
  <r>
    <s v="Eletromidia"/>
    <x v="0"/>
    <x v="14"/>
    <x v="91"/>
    <n v="555.54999999999995"/>
    <s v="COMPRA DE EQUIPAMENTO INFRA ESTRUTURA LEOPOLDO."/>
  </r>
  <r>
    <s v="Eletromidia"/>
    <x v="2"/>
    <x v="68"/>
    <x v="91"/>
    <n v="7094.97"/>
    <s v="MICROS PARA USO NO TI - CAPEX"/>
  </r>
  <r>
    <s v="DMS"/>
    <x v="6"/>
    <x v="68"/>
    <x v="91"/>
    <n v="19413.330000000002"/>
    <s v="MICRO PARA MANUTENCAO DO METRO - CAPEX"/>
  </r>
  <r>
    <s v="Eletromidia"/>
    <x v="0"/>
    <x v="4"/>
    <x v="92"/>
    <n v="43500"/>
    <s v="MATERIAL DE INFRA ESCRITORIO LEOPOLDO -2/2 PARCELAS"/>
  </r>
  <r>
    <s v="Eletromidia"/>
    <x v="3"/>
    <x v="2"/>
    <x v="92"/>
    <n v="515.4"/>
    <s v="MATERIAL PARA INFRA DO PROJETO LINHA 5 LILAS - CAPEX"/>
  </r>
  <r>
    <s v="Eletromidia"/>
    <x v="3"/>
    <x v="0"/>
    <x v="92"/>
    <n v="5046.8"/>
    <s v="MATERIAL PARA INFRA DO PROJETO LINHA 5 LILAS - CAPEX"/>
  </r>
  <r>
    <s v="Eletromidia"/>
    <x v="3"/>
    <x v="0"/>
    <x v="92"/>
    <n v="12726"/>
    <s v="MATERIAL PARA INFRA DO PROJETO LINHA 5 LILAS - CAPEX"/>
  </r>
  <r>
    <s v="Eletromidia"/>
    <x v="3"/>
    <x v="2"/>
    <x v="92"/>
    <n v="10933.34"/>
    <s v="MATERIAL PARA INFRA DO PROJETO LINHA 5 LILAS - CAPEX"/>
  </r>
  <r>
    <s v="Eletromidia"/>
    <x v="3"/>
    <x v="2"/>
    <x v="92"/>
    <n v="2128.34"/>
    <s v="MATERIAL PARA INFRA DO PROJETO LINHA 5 LILAS - CAPEX"/>
  </r>
  <r>
    <s v="Eletromidia"/>
    <x v="3"/>
    <x v="2"/>
    <x v="92"/>
    <n v="659.96"/>
    <s v="MATERIAL PARA INFRA DO PROJETO LINHA 5 LILAS - CAPEX"/>
  </r>
  <r>
    <s v="Eletromidia"/>
    <x v="3"/>
    <x v="2"/>
    <x v="92"/>
    <n v="2781.52"/>
    <s v="MATERIAL PARA INFRA DO PROJETO LINHA 5 LILAS - CAPEX"/>
  </r>
  <r>
    <s v="Eletromidia"/>
    <x v="3"/>
    <x v="2"/>
    <x v="92"/>
    <n v="1596.72"/>
    <s v="MATERIAL PARA INFRA DO PROJETO LINHA 5 LILAS - CAPEX"/>
  </r>
  <r>
    <s v="Eletromidia"/>
    <x v="3"/>
    <x v="2"/>
    <x v="92"/>
    <n v="4421.17"/>
    <s v="MATERIAL PARA INFRA DO PROJETO LINHA 5 LILAS - CAPEX"/>
  </r>
  <r>
    <s v="Eletromidia"/>
    <x v="3"/>
    <x v="2"/>
    <x v="92"/>
    <n v="1905.6"/>
    <s v="MATERIAL PARA INFRA DO PROJETO LINHA 5 LILAS - CAPEX"/>
  </r>
  <r>
    <s v="Eletromidia"/>
    <x v="3"/>
    <x v="2"/>
    <x v="92"/>
    <n v="220"/>
    <s v="MATERIAL PARA INFRA DO PROJETO LINHA 5 LILAS - CAPEX"/>
  </r>
  <r>
    <s v="Eletromidia"/>
    <x v="3"/>
    <x v="2"/>
    <x v="92"/>
    <n v="618.95000000000005"/>
    <s v="MATERIAL PARA INFRA DO PROJETO LINHA 5 LILAS - CAPEX"/>
  </r>
  <r>
    <s v="Eletromidia"/>
    <x v="3"/>
    <x v="2"/>
    <x v="92"/>
    <n v="81.33"/>
    <s v="MATERIAL DE INFRA DO PROJETO LINHA 5 LILAS - CAPEX"/>
  </r>
  <r>
    <s v="Eletromidia"/>
    <x v="10"/>
    <x v="75"/>
    <x v="92"/>
    <n v="4620"/>
    <s v="MONITOR LG PARA GALPAO LAPA"/>
  </r>
  <r>
    <s v="DMS"/>
    <x v="8"/>
    <x v="25"/>
    <x v="92"/>
    <n v="6219.5"/>
    <s v="INSTALACAO INFRA ELETRICA DAS ESTACOES METRO CANTAGALO E CARDEAL"/>
  </r>
  <r>
    <s v="TVM"/>
    <x v="9"/>
    <x v="2"/>
    <x v="92"/>
    <n v="982.92"/>
    <s v="MATERIAL PARA INSTALACAO DA LINHA 4 VERDE - CAPEX"/>
  </r>
  <r>
    <s v="Eletromidia"/>
    <x v="3"/>
    <x v="69"/>
    <x v="93"/>
    <n v="780.26"/>
    <s v="MATERIAL PARA INFRAESTRUTURA PROJETO LINHA 5 LILAS"/>
  </r>
  <r>
    <s v="Eletromidia"/>
    <x v="1"/>
    <x v="55"/>
    <x v="93"/>
    <n v="19900"/>
    <s v="MATERIAL PARA INSTALAÇÃO SH. CIDADE DE SP"/>
  </r>
  <r>
    <s v="Eletromidia"/>
    <x v="0"/>
    <x v="34"/>
    <x v="93"/>
    <n v="3488.25"/>
    <s v="COMPRA DE MONITORES PARA USO NO ESCRITORIO LEOPOLDO"/>
  </r>
  <r>
    <s v="Eletromidia"/>
    <x v="2"/>
    <x v="76"/>
    <x v="94"/>
    <n v="63000"/>
    <s v="CONFECCAO DE PLACAS PARA USO NO METRO BA"/>
  </r>
  <r>
    <s v="Eletromidia"/>
    <x v="3"/>
    <x v="2"/>
    <x v="94"/>
    <n v="1999.97"/>
    <s v="MATERIAL PARA USO NO PROJETO LINHA 5 LILAS - CAPEX"/>
  </r>
  <r>
    <s v="PBSA"/>
    <x v="4"/>
    <x v="15"/>
    <x v="94"/>
    <n v="15600"/>
    <s v="COMPRA DE DIREITO DE EXPLORACAO COMERCIAL DE PUBLICIDADE EM BANCAS PARC 08/09"/>
  </r>
  <r>
    <s v="Eletromidia"/>
    <x v="3"/>
    <x v="57"/>
    <x v="95"/>
    <n v="3591.75"/>
    <s v="MATERIAL DE INFRA. PROJETO LINHA 5 LILAS - CAPEX"/>
  </r>
  <r>
    <s v="Eletromidia"/>
    <x v="3"/>
    <x v="37"/>
    <x v="95"/>
    <n v="174000"/>
    <s v="COMPRA DE 30 TOTENS LINHA 5 LILAS"/>
  </r>
  <r>
    <s v="Eletromidia"/>
    <x v="9"/>
    <x v="3"/>
    <x v="95"/>
    <n v="4257.12"/>
    <s v="MATERIAL PARA INSTALAÇÃO DA LINHA 4"/>
  </r>
  <r>
    <s v="Eletromidia"/>
    <x v="1"/>
    <x v="50"/>
    <x v="95"/>
    <n v="33600"/>
    <s v="ESTRUTURAS PARA SHOPPINGS"/>
  </r>
  <r>
    <s v="Eletromidia"/>
    <x v="3"/>
    <x v="0"/>
    <x v="95"/>
    <n v="10630.11"/>
    <s v="MATERIAL PARA INFRA DO PROJETO LINHA 5 LILAS - CAPEX"/>
  </r>
  <r>
    <s v="Eletromidia"/>
    <x v="3"/>
    <x v="0"/>
    <x v="95"/>
    <n v="4612"/>
    <s v="MATERIAL PARA INFRA DO PROJETO LINHA 5 LILAS - CAPEX"/>
  </r>
  <r>
    <s v="Eletromidia"/>
    <x v="2"/>
    <x v="77"/>
    <x v="95"/>
    <n v="5196"/>
    <s v="MATERIAL PAR USO NO TI (1/3 PARCELAS) - CAPEX"/>
  </r>
  <r>
    <s v="Eletromidia"/>
    <x v="2"/>
    <x v="33"/>
    <x v="95"/>
    <n v="1376.33"/>
    <s v="MATERIAL PARA USO NO TI  (3/4 PARCELAS) - CAPEX"/>
  </r>
  <r>
    <s v="Eletromidia"/>
    <x v="2"/>
    <x v="33"/>
    <x v="95"/>
    <n v="395"/>
    <s v="MATERIAL PARA USO NO TI  (3/4 PARCELAS) - CAPEX"/>
  </r>
  <r>
    <s v="Eletromidia"/>
    <x v="3"/>
    <x v="26"/>
    <x v="96"/>
    <n v="217911.81"/>
    <s v="MATERIAL PARA INFRA DO PROJETO LINHA 5 LILAS - CAPEX"/>
  </r>
  <r>
    <s v="Eletromidia"/>
    <x v="3"/>
    <x v="44"/>
    <x v="96"/>
    <n v="2984.3"/>
    <s v="MATERIAL PARA USO NA LINHA 5 LIALAS - CAPEX"/>
  </r>
  <r>
    <s v="Eletromidia"/>
    <x v="3"/>
    <x v="60"/>
    <x v="97"/>
    <n v="9542.25"/>
    <s v="MATERIAL PARA INFRA DO PROJETO LINHA 5 LILAS - CAPEX"/>
  </r>
  <r>
    <s v="Eletromidia"/>
    <x v="3"/>
    <x v="2"/>
    <x v="97"/>
    <n v="119267.6"/>
    <s v="MATERIAL PARA INFRA DO PROJETO LINHA 5 LILAS - CAPEX"/>
  </r>
  <r>
    <s v="Eletromidia"/>
    <x v="3"/>
    <x v="2"/>
    <x v="97"/>
    <n v="2768.66"/>
    <s v="MATERIAL PARA USO LINHA 5 LILAS - CAPEX"/>
  </r>
  <r>
    <s v="Eletromidia"/>
    <x v="3"/>
    <x v="60"/>
    <x v="97"/>
    <n v="3811.75"/>
    <s v="MATERIAL PARA INFRA DO PROJETO LINHA 5 LILAS - CAPEX"/>
  </r>
  <r>
    <s v="Eletromidia"/>
    <x v="2"/>
    <x v="33"/>
    <x v="97"/>
    <n v="2373.4699999999998"/>
    <s v="SERVIDOR PARA USO NO ESCRITORIO LEOPOLDO - CAPEX"/>
  </r>
  <r>
    <s v="PBLT"/>
    <x v="4"/>
    <x v="50"/>
    <x v="97"/>
    <n v="2850"/>
    <s v="BACK LIGHT PARA USO NAS BANCAS DE BH - CAPEX"/>
  </r>
  <r>
    <s v="Eletromidia"/>
    <x v="8"/>
    <x v="22"/>
    <x v="98"/>
    <n v="84251.73"/>
    <s v="TELAS AEROPORTOS POA E FOR"/>
  </r>
  <r>
    <s v="Eletromidia"/>
    <x v="10"/>
    <x v="70"/>
    <x v="98"/>
    <n v="3370.1"/>
    <s v="COMPRA E INSTALAÇÃO DO PORTAO GALPAO RJ"/>
  </r>
  <r>
    <s v="Eletromidia"/>
    <x v="1"/>
    <x v="68"/>
    <x v="99"/>
    <n v="17385.189999999999"/>
    <s v="MICROS PARA USO EM DIVERSOS SHOPPINGS"/>
  </r>
  <r>
    <s v="Eletromidia"/>
    <x v="0"/>
    <x v="78"/>
    <x v="100"/>
    <n v="5600"/>
    <s v="INSTALAÇÃO DE CORTINAS ESCRITORIO"/>
  </r>
  <r>
    <s v="Eletromidia"/>
    <x v="3"/>
    <x v="48"/>
    <x v="100"/>
    <n v="17130"/>
    <s v="MATERIAL PARA INFRA DO PROJETO LINHA 5 LILAS - CAPEX"/>
  </r>
  <r>
    <s v="Eletromidia"/>
    <x v="1"/>
    <x v="58"/>
    <x v="100"/>
    <n v="1140.08"/>
    <s v="MATERIAL PARA INSTALAÇÃO SH BOURBON"/>
  </r>
  <r>
    <s v="Eletromidia"/>
    <x v="3"/>
    <x v="53"/>
    <x v="100"/>
    <n v="704.5"/>
    <s v="MATERIAL PARAINFRA DO PROJETO LINHA 5 LILAS - CAPEX"/>
  </r>
  <r>
    <s v="Eletromidia"/>
    <x v="3"/>
    <x v="2"/>
    <x v="100"/>
    <n v="2032.42"/>
    <s v="MATERIAL PARA INFRA DO PROJETO LINHA 5 LILAS - CAPEX"/>
  </r>
  <r>
    <s v="Eletromidia"/>
    <x v="3"/>
    <x v="2"/>
    <x v="100"/>
    <n v="75133.34"/>
    <s v="MATERIAL DE INFRA DO PROJETO LINHA 5 LILAS - CAPEX"/>
  </r>
  <r>
    <s v="Eletromidia"/>
    <x v="2"/>
    <x v="2"/>
    <x v="100"/>
    <n v="1285.8"/>
    <s v="MICROS PARA USO NO TI - CAPEX"/>
  </r>
  <r>
    <s v="Eletromidia"/>
    <x v="2"/>
    <x v="68"/>
    <x v="100"/>
    <n v="7094.97"/>
    <s v="MICROS PARA USO NO TI - CAPEX"/>
  </r>
  <r>
    <s v="TVM"/>
    <x v="7"/>
    <x v="79"/>
    <x v="100"/>
    <n v="23365"/>
    <s v="INFRA RADIOS LINHA 3 VERMELHA - CAPEX"/>
  </r>
  <r>
    <s v="TVM"/>
    <x v="7"/>
    <x v="80"/>
    <x v="100"/>
    <n v="12200.07"/>
    <s v="CABOS PARA USO NA LINHA 3 VERMELHA - CAPEX"/>
  </r>
  <r>
    <s v="PBLT"/>
    <x v="4"/>
    <x v="42"/>
    <x v="100"/>
    <n v="7113.6"/>
    <s v="CHAPAS DOBRADAS PARA PAINEIS LED - CAPEX"/>
  </r>
  <r>
    <s v="Eletromidia"/>
    <x v="3"/>
    <x v="8"/>
    <x v="101"/>
    <n v="300000"/>
    <s v="MATERIAL PARA INFRA DO PROJETO LINHA 5 LILAS - CAPEX"/>
  </r>
  <r>
    <s v="Eletromidia"/>
    <x v="3"/>
    <x v="0"/>
    <x v="101"/>
    <n v="774.4"/>
    <s v="MATERIAL PARA INFRA DO PROJETO LINHA 5 LILAS - CAPEX"/>
  </r>
  <r>
    <s v="Eletromidia"/>
    <x v="3"/>
    <x v="2"/>
    <x v="101"/>
    <n v="788.62"/>
    <s v="MATERIAL PARA USO NA LINHA 5 LILAS - CAPEX"/>
  </r>
  <r>
    <s v="Eletromidia"/>
    <x v="1"/>
    <x v="22"/>
    <x v="101"/>
    <n v="120721.01"/>
    <s v="COMPRA DE MATERIAL PARA USO NOS SHOPPINGS - CAPEX"/>
  </r>
  <r>
    <s v="PBSA"/>
    <x v="4"/>
    <x v="81"/>
    <x v="102"/>
    <n v="14000"/>
    <s v="SERVICO DE MONTAGEM DE ESTRUTURAS EM BANCAS CURITIBA"/>
  </r>
  <r>
    <s v="Eletromidia"/>
    <x v="3"/>
    <x v="66"/>
    <x v="103"/>
    <n v="4439.29"/>
    <s v="MATERIAL PARA INSTALACAO NA LINHA 5 LILAS - CAPEX"/>
  </r>
  <r>
    <s v="Eletromidia"/>
    <x v="3"/>
    <x v="53"/>
    <x v="103"/>
    <n v="80"/>
    <s v="MATERIAL PARAINFRA DO PROJETO LINHA 5 LILAS - CAPEX"/>
  </r>
  <r>
    <s v="Eletromidia"/>
    <x v="1"/>
    <x v="75"/>
    <x v="103"/>
    <n v="4291"/>
    <s v="COMPRA DE MONITORES PARA USO NO SH PARALELA"/>
  </r>
  <r>
    <s v="Eletromidia"/>
    <x v="10"/>
    <x v="8"/>
    <x v="104"/>
    <n v="6500"/>
    <s v="INSTALAÇÃO DE CIRCUITO DE AR CONDICIONADO GALPAO LAPA"/>
  </r>
  <r>
    <s v="Eletromidia"/>
    <x v="3"/>
    <x v="66"/>
    <x v="104"/>
    <n v="1409.3"/>
    <s v="MATERIAL PARA INSTALACAO NA LINHA 5 LILAS - CAPEX"/>
  </r>
  <r>
    <s v="Eletromidia"/>
    <x v="3"/>
    <x v="82"/>
    <x v="104"/>
    <n v="5089.13"/>
    <s v="MATERIAL PARA INFRA DO PROJETO LINHA 5 LIAS - CAPEX"/>
  </r>
  <r>
    <s v="Eletromidia"/>
    <x v="0"/>
    <x v="47"/>
    <x v="104"/>
    <n v="5624.3"/>
    <s v="REFORMA DO ESCRITORIO LEOPOLDO - CAPEX"/>
  </r>
  <r>
    <s v="Eletromidia"/>
    <x v="3"/>
    <x v="2"/>
    <x v="104"/>
    <n v="7071.61"/>
    <s v="MATERIAL DE INFRA PROJETO LINHA 5 LILAS - CAPEX"/>
  </r>
  <r>
    <s v="Eletromidia"/>
    <x v="3"/>
    <x v="2"/>
    <x v="104"/>
    <n v="2200.34"/>
    <s v="COMPRA DE MATERIAL DE INFRA PROJETO LINHA 5 LILAS - CAPEX"/>
  </r>
  <r>
    <s v="Eletromidia"/>
    <x v="3"/>
    <x v="2"/>
    <x v="104"/>
    <n v="186.35"/>
    <s v="MATERIAL DE INFRA PROJETO LINHA 5 LILAS - CAPEX"/>
  </r>
  <r>
    <s v="Eletromidia"/>
    <x v="3"/>
    <x v="2"/>
    <x v="104"/>
    <n v="3110.18"/>
    <s v="MATERIAL DE INFRA DO PROJETO LINHA 5 LILAS - CAPEX"/>
  </r>
  <r>
    <s v="Eletromidia"/>
    <x v="1"/>
    <x v="3"/>
    <x v="104"/>
    <n v="13513.5"/>
    <s v="COMPRA DE TOTENS SH BOURBON"/>
  </r>
  <r>
    <s v="Eletromidia"/>
    <x v="10"/>
    <x v="31"/>
    <x v="104"/>
    <n v="771"/>
    <s v="MATERIAL PARA INFRA GALPAO RJ"/>
  </r>
  <r>
    <s v="Eletromidia"/>
    <x v="3"/>
    <x v="60"/>
    <x v="104"/>
    <n v="531"/>
    <s v="MATERIAL PARA INFRA DO PROJETO LINHA 5 LILAS - CAPEX"/>
  </r>
  <r>
    <s v="Eletromidia"/>
    <x v="0"/>
    <x v="19"/>
    <x v="105"/>
    <n v="2548"/>
    <s v="INSTALACAO DE TUBULACAO INTERLIGANDO O SHAFT ATE DATA CENTER"/>
  </r>
  <r>
    <s v="Eletromidia"/>
    <x v="11"/>
    <x v="83"/>
    <x v="105"/>
    <n v="42802.39"/>
    <s v="GESTAO DO PROJETO DE AUDIENCIA MAPA OOH"/>
  </r>
  <r>
    <s v="Eletromidia"/>
    <x v="0"/>
    <x v="84"/>
    <x v="105"/>
    <n v="13600"/>
    <s v="MATERIAL PARA INFRA ESCRITORIO DE SP"/>
  </r>
  <r>
    <s v="Eletromidia"/>
    <x v="3"/>
    <x v="52"/>
    <x v="105"/>
    <n v="96000"/>
    <s v="MATERIAL DE INFRA PROJETO LINHA 5 LILAS - CAPEX"/>
  </r>
  <r>
    <s v="Eletromidia"/>
    <x v="5"/>
    <x v="85"/>
    <x v="106"/>
    <n v="281550"/>
    <s v="IMPLEMENTACAO DE PROJETO DE CONECTIVIDADE SUPERVIA CENTRAL DO BRASIL"/>
  </r>
  <r>
    <s v="TVM"/>
    <x v="7"/>
    <x v="86"/>
    <x v="106"/>
    <n v="8580"/>
    <s v="CONVERSOR PARA PROJETO DE COBERTURA LINHA 3 - CAPEX"/>
  </r>
  <r>
    <s v="Eletromidia"/>
    <x v="3"/>
    <x v="57"/>
    <x v="107"/>
    <n v="3591.75"/>
    <s v="MATERIAL DE INFRA. PROJETO LINHA 5 LILAS - CAPEX"/>
  </r>
  <r>
    <s v="Eletromidia"/>
    <x v="3"/>
    <x v="0"/>
    <x v="107"/>
    <n v="10579.86"/>
    <s v="MATERIAL DE INFRA PROJETO LINHA 5 LILAS - CAPEX"/>
  </r>
  <r>
    <s v="Eletromidia"/>
    <x v="3"/>
    <x v="2"/>
    <x v="107"/>
    <n v="463.33"/>
    <s v="MATERIAL DE INFRA PROJETO LINHA 5 LILAS - CAPEX"/>
  </r>
  <r>
    <s v="Eletromidia"/>
    <x v="3"/>
    <x v="2"/>
    <x v="107"/>
    <n v="21076.89"/>
    <s v="MATERIAL DE INFRA PROJETO LINHA 5 LILAS - CAPEX"/>
  </r>
  <r>
    <s v="Eletromidia"/>
    <x v="3"/>
    <x v="2"/>
    <x v="107"/>
    <n v="2781.52"/>
    <s v="MATERIAL DE INFRA PROJETO LINHA 5 LILAS - CAPEX"/>
  </r>
  <r>
    <s v="Eletromidia"/>
    <x v="3"/>
    <x v="2"/>
    <x v="107"/>
    <n v="1825"/>
    <s v="TV LG PARA USO NA LINHA 5 LILAS - CAPEX"/>
  </r>
  <r>
    <s v="Eletromidia"/>
    <x v="3"/>
    <x v="75"/>
    <x v="107"/>
    <n v="4620"/>
    <s v="TV PARA USO NA LINHA 5 LILAS"/>
  </r>
  <r>
    <s v="Eletromidia"/>
    <x v="3"/>
    <x v="44"/>
    <x v="107"/>
    <n v="1210.6300000000001"/>
    <s v="MATERIAL DE INFRA PARA USO NA LINHA 5 LILAS - CAPEX"/>
  </r>
  <r>
    <s v="Eletromidia"/>
    <x v="1"/>
    <x v="68"/>
    <x v="107"/>
    <n v="17385.2"/>
    <s v="MICROS PARA USO EM DIVERSOS SHOPPINGS"/>
  </r>
  <r>
    <s v="Eletromidia"/>
    <x v="2"/>
    <x v="68"/>
    <x v="107"/>
    <n v="7094.95"/>
    <s v="MICROS PARA USO NO TI - CAPEX"/>
  </r>
  <r>
    <s v="DMS"/>
    <x v="6"/>
    <x v="68"/>
    <x v="107"/>
    <n v="19413.330000000002"/>
    <s v="MONITORES  PARA USO NO METRO - CAPEX"/>
  </r>
  <r>
    <s v="Eletromidia"/>
    <x v="3"/>
    <x v="2"/>
    <x v="108"/>
    <n v="515.4"/>
    <s v="MATERIAL PARA INFRA DO PROJETO LINHA 5 LILAS - CAPEX"/>
  </r>
  <r>
    <s v="Eletromidia"/>
    <x v="3"/>
    <x v="0"/>
    <x v="108"/>
    <n v="5046.8"/>
    <s v="MATERIAL PARA INFRA DO PROJETO LINHA 5 LILAS - CAPEX"/>
  </r>
  <r>
    <s v="Eletromidia"/>
    <x v="3"/>
    <x v="0"/>
    <x v="108"/>
    <n v="12726"/>
    <s v="MATERIAL PARA INFRA DO PROJETO LINHA 5 LILAS - CAPEX"/>
  </r>
  <r>
    <s v="Eletromidia"/>
    <x v="3"/>
    <x v="2"/>
    <x v="108"/>
    <n v="1596.72"/>
    <s v="MATERIAL PARA INFRA DO PROJETO LINHA 5 LILAS - CAPEX"/>
  </r>
  <r>
    <s v="Eletromidia"/>
    <x v="3"/>
    <x v="2"/>
    <x v="108"/>
    <n v="4421.17"/>
    <s v="MATERIAL PARA INFRA DO PROJETO LINHA 5 LILAS - CAPEX"/>
  </r>
  <r>
    <s v="Eletromidia"/>
    <x v="3"/>
    <x v="2"/>
    <x v="108"/>
    <n v="1905.6"/>
    <s v="MATERIAL PARA INFRA DO PROJETO LINHA 5 LILAS - CAPEX"/>
  </r>
  <r>
    <s v="Eletromidia"/>
    <x v="3"/>
    <x v="2"/>
    <x v="108"/>
    <n v="220"/>
    <s v="MATERIAL PARA INFRA DO PROJETO LINHA 5 LILAS - CAPEX"/>
  </r>
  <r>
    <s v="Eletromidia"/>
    <x v="3"/>
    <x v="2"/>
    <x v="108"/>
    <n v="81.33"/>
    <s v="MATERIAL PARA INFRA DO PROJETO LINHA 5 LILAS - CAPEX"/>
  </r>
  <r>
    <s v="Eletromidia"/>
    <x v="12"/>
    <x v="76"/>
    <x v="109"/>
    <n v="84000"/>
    <s v="CONFECCAO DE PLACAS PARA USO NO METRO BA"/>
  </r>
  <r>
    <s v="Eletromidia"/>
    <x v="8"/>
    <x v="87"/>
    <x v="109"/>
    <n v="1537"/>
    <s v="MATERIAL PARA INSTALAÇÃO AEROPORTO DE POA"/>
  </r>
  <r>
    <s v="Eletromidia"/>
    <x v="1"/>
    <x v="50"/>
    <x v="109"/>
    <n v="1836"/>
    <s v="ESTRUTURAS PARA SHOPPINGS"/>
  </r>
  <r>
    <s v="Eletromidia"/>
    <x v="3"/>
    <x v="0"/>
    <x v="109"/>
    <n v="2612.15"/>
    <s v="MATERIAL PARA INFRA DO PROJETO LINHA 5 LILAS - CAPEX"/>
  </r>
  <r>
    <s v="Eletromidia"/>
    <x v="3"/>
    <x v="2"/>
    <x v="109"/>
    <n v="3331.2"/>
    <s v="MATERIAL DE INFRA DO PROJETO LINHA 5 LILAS - CAPEX"/>
  </r>
  <r>
    <s v="Eletromidia"/>
    <x v="3"/>
    <x v="60"/>
    <x v="110"/>
    <n v="852"/>
    <s v="MATERIAL PARA INFRA DO PROJETO LINHA 5 LILAS - CAPEX"/>
  </r>
  <r>
    <s v="Eletromidia"/>
    <x v="3"/>
    <x v="60"/>
    <x v="110"/>
    <n v="590.4"/>
    <s v="MATERIAL PARA INFRA DO PROJETO LINHA 5 LILAS - CAPEX"/>
  </r>
  <r>
    <s v="Eletromidia"/>
    <x v="3"/>
    <x v="80"/>
    <x v="111"/>
    <n v="1561.62"/>
    <s v="MATERIAL PARA INFRA DO PROJETO LINHA 5 LILAS - CAPEX"/>
  </r>
  <r>
    <s v="Eletromidia"/>
    <x v="3"/>
    <x v="80"/>
    <x v="111"/>
    <n v="2946.93"/>
    <s v="MATERIAL PARA INFRA DO PROJETO LINHA 5 LILAS - CAPEX"/>
  </r>
  <r>
    <s v="Eletromidia"/>
    <x v="1"/>
    <x v="30"/>
    <x v="111"/>
    <n v="32759.94"/>
    <s v="MICROS PARA USO NOS SHOPPINGS DIVERSOS - CAPEX"/>
  </r>
  <r>
    <s v="Eletromidia"/>
    <x v="0"/>
    <x v="34"/>
    <x v="111"/>
    <n v="3488.25"/>
    <s v="COMPRA DE MONITORES PARA USO NO ESCRITORIO LEOPOLDO"/>
  </r>
  <r>
    <s v="Eletromidia"/>
    <x v="9"/>
    <x v="8"/>
    <x v="112"/>
    <n v="12000"/>
    <s v="SERVIÇO DE INSTALAÇÃO DE PAINEIS LINHA 4"/>
  </r>
  <r>
    <s v="Eletromidia"/>
    <x v="8"/>
    <x v="8"/>
    <x v="112"/>
    <n v="567000"/>
    <s v="SERVIÇO DE INSTALAÇÃO DE MUBS AEROPORTOS"/>
  </r>
  <r>
    <s v="Eletromidia"/>
    <x v="0"/>
    <x v="47"/>
    <x v="112"/>
    <n v="1080"/>
    <s v="REFORMA DO ESCRITORIO LEOPOLDO - CAPEX"/>
  </r>
  <r>
    <s v="PBSA"/>
    <x v="4"/>
    <x v="15"/>
    <x v="112"/>
    <n v="15600"/>
    <s v="COMPRA DE DIREITO DE EXPLORACAO COMERCIAL DE PUBLICIDADE EM BANCAS PARC 09/09"/>
  </r>
  <r>
    <s v="Eletromidia"/>
    <x v="2"/>
    <x v="33"/>
    <x v="113"/>
    <n v="1376.33"/>
    <s v="COMPRA DE EQUIPAMENTOS PARA NOVAS CONTRATACOES"/>
  </r>
  <r>
    <s v="TVM"/>
    <x v="7"/>
    <x v="80"/>
    <x v="113"/>
    <n v="11841.24"/>
    <s v="CABOS PARA USO NA LINHA 3 VERMELHA - CAPEX"/>
  </r>
  <r>
    <s v="Eletromidia"/>
    <x v="1"/>
    <x v="22"/>
    <x v="114"/>
    <n v="79106.19"/>
    <s v="COMPRA DE TELAS PARA SHOPPINGS"/>
  </r>
  <r>
    <s v="Eletromidia"/>
    <x v="3"/>
    <x v="26"/>
    <x v="114"/>
    <n v="22200"/>
    <s v="MATERIAL PARA INFRA DO PROJETO LINHA 5 LILAS - CAPEX"/>
  </r>
  <r>
    <s v="Eletromidia"/>
    <x v="0"/>
    <x v="33"/>
    <x v="114"/>
    <n v="2373.4699999999998"/>
    <s v="SERVIDOR PARA USO NO ESCRITORIO LEOPOLDO - CAPEX"/>
  </r>
  <r>
    <s v="Eletromidia"/>
    <x v="3"/>
    <x v="28"/>
    <x v="115"/>
    <n v="124643.12"/>
    <s v="MATERIAL DE INSTALACAO LINHA 5 LILAS - CAPEX"/>
  </r>
  <r>
    <s v="Eletromidia"/>
    <x v="1"/>
    <x v="28"/>
    <x v="115"/>
    <n v="271376.38"/>
    <s v="COMPRA DE PAINEIS SHOPPING TATUAPÉ - CAPEX"/>
  </r>
  <r>
    <s v="Eletromidia"/>
    <x v="3"/>
    <x v="69"/>
    <x v="115"/>
    <n v="4632.87"/>
    <s v="MATERIAL PARA INFRAESTRUTURA PROJETO LINHA 5 LILAS"/>
  </r>
  <r>
    <s v="Eletromidia"/>
    <x v="10"/>
    <x v="70"/>
    <x v="115"/>
    <n v="3370.1"/>
    <s v="COMPRA E INSTALAÇÃO DO PORTAO GALPAO RJ"/>
  </r>
  <r>
    <s v="PBLT"/>
    <x v="4"/>
    <x v="35"/>
    <x v="116"/>
    <n v="2833.41"/>
    <s v="COMPRA DE MATERIAL ELETRICO PARA EMPENA RAJA GABAGLIA"/>
  </r>
  <r>
    <s v="Eletromidia"/>
    <x v="3"/>
    <x v="48"/>
    <x v="117"/>
    <n v="17130"/>
    <s v="MATERIAL PARA INFRA DO PROJETO LINHA 5 LILAS - CAPEX"/>
  </r>
  <r>
    <s v="Eletromidia"/>
    <x v="1"/>
    <x v="88"/>
    <x v="117"/>
    <n v="14663.26"/>
    <s v="COMPRA DE 30 CONVERSORES PARA SHOPPINGS"/>
  </r>
  <r>
    <s v="Eletromidia"/>
    <x v="1"/>
    <x v="60"/>
    <x v="117"/>
    <n v="7128.87"/>
    <s v="MATERIAL PARA USO NOS SHOPPINGS"/>
  </r>
  <r>
    <s v="Eletromidia"/>
    <x v="1"/>
    <x v="53"/>
    <x v="118"/>
    <n v="152.5"/>
    <s v="MATERIAL PARA INSTALACÃO NOS SHOPPINGS"/>
  </r>
  <r>
    <s v="Eletromidia"/>
    <x v="1"/>
    <x v="33"/>
    <x v="118"/>
    <n v="23900"/>
    <s v="COMPRA DE COMPUTADORES PARA SHOPPINGS"/>
  </r>
  <r>
    <s v="Eletromidia"/>
    <x v="8"/>
    <x v="22"/>
    <x v="119"/>
    <n v="85441.42"/>
    <s v="COMPRA DE LED PARA AEROPORTOS POA E FOR"/>
  </r>
  <r>
    <s v="Eletromidia"/>
    <x v="3"/>
    <x v="8"/>
    <x v="120"/>
    <n v="250000"/>
    <s v="MATERIAL PARA USO NA LINHA 5 CAPEX"/>
  </r>
  <r>
    <s v="Eletromidia"/>
    <x v="3"/>
    <x v="80"/>
    <x v="120"/>
    <n v="811.85"/>
    <s v="MATERIAL PARA INFRA DO PROJETO LINHA 5 LILAS - CAPEX"/>
  </r>
  <r>
    <s v="Eletromidia"/>
    <x v="3"/>
    <x v="2"/>
    <x v="120"/>
    <n v="3110.19"/>
    <s v="MATERIAL DE INFRA DO PROJETO LINHA 5 LILAS - CAPEX"/>
  </r>
  <r>
    <s v="Eletromidia"/>
    <x v="10"/>
    <x v="31"/>
    <x v="120"/>
    <n v="771"/>
    <s v="MATERIAL PARA INFRA GALPAO RJ"/>
  </r>
  <r>
    <s v="PBSA"/>
    <x v="4"/>
    <x v="81"/>
    <x v="120"/>
    <n v="14800"/>
    <s v="PRESTACAO DE SERVICOS DE MNTAGEM DE ESTRUTURAS DE BANCAS CURITIBA"/>
  </r>
  <r>
    <s v="Eletromidia"/>
    <x v="0"/>
    <x v="89"/>
    <x v="121"/>
    <n v="2421.15"/>
    <s v="MATERIAL PARA INFRA ESCRITORIO DE SP"/>
  </r>
  <r>
    <s v="Eletromidia"/>
    <x v="3"/>
    <x v="17"/>
    <x v="122"/>
    <n v="77062.75"/>
    <s v="BOX PARA USO NA LINHA 5 LILAS - CAPEX"/>
  </r>
  <r>
    <s v="Eletromidia"/>
    <x v="3"/>
    <x v="17"/>
    <x v="122"/>
    <n v="77062.75"/>
    <s v="BOX PARA USO NA LINHA 5 LILAS - CAPEX"/>
  </r>
  <r>
    <s v="Eletromidia"/>
    <x v="1"/>
    <x v="68"/>
    <x v="122"/>
    <n v="1655"/>
    <s v="COMPRA DE MONITOR SANSGUNG SHOPPING"/>
  </r>
  <r>
    <s v="Eletromidia"/>
    <x v="3"/>
    <x v="17"/>
    <x v="123"/>
    <n v="77062.75"/>
    <s v="BOX PARA USO NA LINHA 5 LILAS - CAPEX"/>
  </r>
  <r>
    <s v="Eletromidia"/>
    <x v="10"/>
    <x v="72"/>
    <x v="123"/>
    <n v="4200"/>
    <s v="ARMARIOS PARA USO NO GALPAO LAPA - CAPEX"/>
  </r>
  <r>
    <s v="TVM"/>
    <x v="7"/>
    <x v="17"/>
    <x v="123"/>
    <n v="92475.3"/>
    <s v="BOX PC CORE I5 E LICENCA SOFTWARE W7 PROFISSIONAL LINHA 3"/>
  </r>
  <r>
    <s v="Eletromidia"/>
    <x v="3"/>
    <x v="17"/>
    <x v="124"/>
    <n v="107887.85"/>
    <s v="BOX PARA USO NA LINHA 5 LILAS - CAPEX"/>
  </r>
  <r>
    <s v="Eletromidia"/>
    <x v="3"/>
    <x v="17"/>
    <x v="124"/>
    <n v="107887.85"/>
    <s v="BOX PARA USO NA LINHA 5 LILAS - CAPEX"/>
  </r>
  <r>
    <s v="Eletromidia"/>
    <x v="3"/>
    <x v="28"/>
    <x v="125"/>
    <n v="78272.460000000006"/>
    <s v="MATERIAL PARA USO NA LINHA 5 LILAS - CAPEX"/>
  </r>
  <r>
    <s v="Eletromidia"/>
    <x v="3"/>
    <x v="60"/>
    <x v="125"/>
    <n v="408"/>
    <s v="MATERIAL PARA INFRA DO PROJETO LINHA 5 LILAS - CAPEX"/>
  </r>
  <r>
    <s v="Eletromidia"/>
    <x v="3"/>
    <x v="60"/>
    <x v="125"/>
    <n v="582"/>
    <s v="MATERIAL PARA INFRA DO PROJETO LINHA 5 LILAS - CAPEX"/>
  </r>
  <r>
    <s v="Eletromidia"/>
    <x v="3"/>
    <x v="60"/>
    <x v="125"/>
    <n v="873"/>
    <s v="MATERIAL PARA INFRA DO PROJETO LINHA 5 LILAS - CAPEX"/>
  </r>
  <r>
    <s v="Eletromidia"/>
    <x v="11"/>
    <x v="65"/>
    <x v="125"/>
    <n v="148031.65"/>
    <s v="PROJETO MAPA OOH   "/>
  </r>
  <r>
    <s v="Eletromidia"/>
    <x v="2"/>
    <x v="7"/>
    <x v="125"/>
    <n v="2817.4"/>
    <s v="COMPRA DE MONITORES NOVAS CONTRATACOES"/>
  </r>
  <r>
    <s v="Eletromidia"/>
    <x v="3"/>
    <x v="69"/>
    <x v="125"/>
    <n v="4632.87"/>
    <s v="MATERIAL PARA INFRAESTRUTURA PROJETO LINHA 5 LILAS"/>
  </r>
  <r>
    <s v="Eletromidia"/>
    <x v="3"/>
    <x v="0"/>
    <x v="125"/>
    <n v="2844.8"/>
    <s v="MATERIAL PARA INFRA DO PROJETO LINHA 5 LILAS - CAPEX"/>
  </r>
  <r>
    <s v="Eletromidia"/>
    <x v="3"/>
    <x v="58"/>
    <x v="125"/>
    <n v="2188.9699999999998"/>
    <s v="MATERIAL PARA INFRA DO PROJTO LINHA 5 LILAS"/>
  </r>
  <r>
    <s v="Eletromidia"/>
    <x v="3"/>
    <x v="58"/>
    <x v="125"/>
    <n v="2020"/>
    <s v="MATERIAL PARA INFRA DO PROJTO LINHA 5 LILAS"/>
  </r>
  <r>
    <s v="Eletromidia"/>
    <x v="2"/>
    <x v="30"/>
    <x v="125"/>
    <n v="32750.11"/>
    <s v="MICRO DA DELL PORTATIL PARA DANILOTURTAO E BACKUP"/>
  </r>
  <r>
    <s v="Eletromidia"/>
    <x v="3"/>
    <x v="2"/>
    <x v="125"/>
    <n v="1825"/>
    <s v="MATERIAL DE INFRA DO PROJETO LINHA 5 LILAS - CAPEX"/>
  </r>
  <r>
    <s v="Eletromidia"/>
    <x v="2"/>
    <x v="68"/>
    <x v="125"/>
    <n v="8000"/>
    <s v="COMPRA DE MICRO DA DELL PARA DANILO ESCRITORIO"/>
  </r>
  <r>
    <s v="Eletromidia"/>
    <x v="3"/>
    <x v="60"/>
    <x v="126"/>
    <n v="1739.99"/>
    <s v="MATERIAL PARA INFRA DO PROJETO LINHA 5 LILAS - CAPEX"/>
  </r>
  <r>
    <s v="DMS"/>
    <x v="6"/>
    <x v="68"/>
    <x v="126"/>
    <n v="19413.34"/>
    <s v="MICRO PARA MANUTENCAO DO METRO - CAPEX"/>
  </r>
  <r>
    <s v="Eletromidia"/>
    <x v="3"/>
    <x v="2"/>
    <x v="127"/>
    <n v="2781.52"/>
    <s v="MATERIAL PARA USO NA LINHA 5 LILAS - CAPEX"/>
  </r>
  <r>
    <s v="Eletromidia"/>
    <x v="3"/>
    <x v="75"/>
    <x v="127"/>
    <n v="4620"/>
    <s v="TV PARA USO NA LINHA 5 LILAS"/>
  </r>
  <r>
    <s v="Eletromidia"/>
    <x v="3"/>
    <x v="60"/>
    <x v="127"/>
    <n v="6278.7"/>
    <s v="MATERIAL PARA INFRA DO PROJETO LINHA 5 LILAS - CAPEX"/>
  </r>
  <r>
    <s v="Eletromidia"/>
    <x v="11"/>
    <x v="83"/>
    <x v="128"/>
    <n v="10490.05"/>
    <s v="COORDENACAO DO PROJETO MAPA OOH"/>
  </r>
  <r>
    <s v="Eletromidia"/>
    <x v="3"/>
    <x v="2"/>
    <x v="128"/>
    <n v="515.4"/>
    <s v="MATERIAL PARA INFRA DO PROJETO LINHA 5 LILAS - CAPEX"/>
  </r>
  <r>
    <s v="Eletromidia"/>
    <x v="3"/>
    <x v="2"/>
    <x v="128"/>
    <n v="1596.72"/>
    <s v="MATERIAL PARA INFRA DO PROJETO LINHA 5 LILAS - CAPEX"/>
  </r>
  <r>
    <s v="Eletromidia"/>
    <x v="3"/>
    <x v="2"/>
    <x v="128"/>
    <n v="4421.16"/>
    <s v="MATERIAL PARA INFRA DO PROJETO LINHA 5 LILAS - CAPEX"/>
  </r>
  <r>
    <s v="Eletromidia"/>
    <x v="3"/>
    <x v="2"/>
    <x v="128"/>
    <n v="220"/>
    <s v="MATERIAL PARA USO NA LINHA 5 LILAS - CAPEX"/>
  </r>
  <r>
    <s v="Eletromidia"/>
    <x v="3"/>
    <x v="2"/>
    <x v="128"/>
    <n v="81.34"/>
    <s v="MATERIAL PARA INFRA DO PROJETO LINHA 5 LILAS - CAPEX"/>
  </r>
  <r>
    <s v="Eletromidia"/>
    <x v="3"/>
    <x v="0"/>
    <x v="129"/>
    <n v="2612.15"/>
    <s v="CHUMBADORES PARA LINHA 5 LILAS - CAPEX"/>
  </r>
  <r>
    <s v="Eletromidia"/>
    <x v="3"/>
    <x v="2"/>
    <x v="129"/>
    <n v="3331.19"/>
    <s v="MATERIAL DE INFRA DO PROJETO LINHA 5 LILAS - CAPEX"/>
  </r>
  <r>
    <s v="Eletromidia"/>
    <x v="3"/>
    <x v="44"/>
    <x v="129"/>
    <n v="1215.95"/>
    <s v="MATERIAL DE INFRA PARA USO NA LINHA 5 LILAS - CAPEX"/>
  </r>
  <r>
    <s v="Eletromidia"/>
    <x v="4"/>
    <x v="22"/>
    <x v="130"/>
    <n v="1546753.48"/>
    <s v="COMPRA DE TELAS PROJETO HYPER - BANCAS"/>
  </r>
  <r>
    <s v="Eletromidia"/>
    <x v="1"/>
    <x v="22"/>
    <x v="130"/>
    <n v="129763.02"/>
    <s v="COMPRA DE TELAS PARA SHOPPINGS"/>
  </r>
  <r>
    <s v="Eletromidia"/>
    <x v="8"/>
    <x v="37"/>
    <x v="130"/>
    <n v="116000"/>
    <s v="COMPRA DE 20 TOTENS PARA AEROPORTO "/>
  </r>
  <r>
    <s v="Eletromidia"/>
    <x v="1"/>
    <x v="49"/>
    <x v="130"/>
    <n v="37914.5"/>
    <s v="COMPRA DE TOTENS PARA NOVOS SHOPPINGS"/>
  </r>
  <r>
    <s v="Eletromidia"/>
    <x v="8"/>
    <x v="44"/>
    <x v="130"/>
    <n v="3313.32"/>
    <s v="MATERIAL PARA USO NOS AEROPORTOS POA E FOR - CAPEX"/>
  </r>
  <r>
    <s v="Eletromidia"/>
    <x v="8"/>
    <x v="8"/>
    <x v="131"/>
    <n v="210600"/>
    <s v="SERVIÇO DE INSTALAÇÃO DE MUBS AEROPORTOS"/>
  </r>
  <r>
    <s v="Eletromidia"/>
    <x v="3"/>
    <x v="60"/>
    <x v="131"/>
    <n v="4191.3999999999996"/>
    <s v="MATERIAL PARA INFRA DO PROJETO LINHA 5 LILAS - CAPEX"/>
  </r>
  <r>
    <s v="Eletromidia"/>
    <x v="3"/>
    <x v="60"/>
    <x v="132"/>
    <n v="2136.86"/>
    <s v="MATERIAL PARA INFRA DO PROJETO LINHA 5 LILAS - CAPEX"/>
  </r>
  <r>
    <s v="Eletromidia"/>
    <x v="3"/>
    <x v="60"/>
    <x v="132"/>
    <n v="81.75"/>
    <s v="MATERIAL PARA INFRA DO PROJETO LINHA 5 LILAS - CAPEX"/>
  </r>
  <r>
    <s v="Eletromidia"/>
    <x v="8"/>
    <x v="90"/>
    <x v="132"/>
    <n v="1620"/>
    <s v="FITA ROTULADORA PARA FRAPORT POA E FOR - CAPEX"/>
  </r>
  <r>
    <s v="Eletromidia"/>
    <x v="8"/>
    <x v="58"/>
    <x v="132"/>
    <n v="1022.72"/>
    <s v="MATERIAL PARA USO NOS AEROPORTOS - CAPEX"/>
  </r>
  <r>
    <s v="Eletromidia"/>
    <x v="3"/>
    <x v="60"/>
    <x v="132"/>
    <n v="2989.66"/>
    <s v="MATERIAL PARA INFRA DO PROJETO LINHA 5 LILAS - CAPEX"/>
  </r>
  <r>
    <s v="Eletromidia"/>
    <x v="8"/>
    <x v="91"/>
    <x v="133"/>
    <n v="479"/>
    <s v="MATERIAL DE INSTALAÇÃO AEROPORTOS"/>
  </r>
  <r>
    <s v="Eletromidia"/>
    <x v="3"/>
    <x v="92"/>
    <x v="133"/>
    <n v="2473.5"/>
    <s v="MATERIAL PARA USO NA LINHA 5 LILAS - CAPEX"/>
  </r>
  <r>
    <s v="Eletromidia"/>
    <x v="2"/>
    <x v="33"/>
    <x v="133"/>
    <n v="1376.34"/>
    <s v="COMPRA DE EQUIPAMENTOS PARA NOVAS CONTRATACOES"/>
  </r>
  <r>
    <s v="TVM"/>
    <x v="7"/>
    <x v="80"/>
    <x v="133"/>
    <n v="11841.24"/>
    <s v="CABOS PARA USO LINHA 3 VERMELHA"/>
  </r>
  <r>
    <s v="Eletromidia"/>
    <x v="3"/>
    <x v="60"/>
    <x v="134"/>
    <n v="368"/>
    <s v="MATERIAL PARA INFRA DO PROJETO LINHA 5 LILAS - CAPEX"/>
  </r>
  <r>
    <s v="Eletromidia"/>
    <x v="12"/>
    <x v="76"/>
    <x v="135"/>
    <n v="63000"/>
    <s v="CONFECCAO DE PLACAS PARA USO NO METRO BA"/>
  </r>
  <r>
    <s v="Eletromidia"/>
    <x v="11"/>
    <x v="83"/>
    <x v="135"/>
    <n v="10490.05"/>
    <s v="COORDENACAO DO PROJETO MAPA OOH"/>
  </r>
  <r>
    <s v="Eletromidia"/>
    <x v="3"/>
    <x v="67"/>
    <x v="135"/>
    <n v="2990"/>
    <s v="INSTALAÇÃO DE TAPUMES NA LINHA 5 LILAS"/>
  </r>
  <r>
    <s v="Eletromidia"/>
    <x v="11"/>
    <x v="65"/>
    <x v="135"/>
    <n v="142016.54"/>
    <s v="PROJETO MAPA OOH   "/>
  </r>
  <r>
    <s v="Eletromidia"/>
    <x v="1"/>
    <x v="50"/>
    <x v="135"/>
    <n v="28800"/>
    <s v="ESTRUTURAS PARA SHOPPINGS"/>
  </r>
  <r>
    <s v="Eletromidia"/>
    <x v="3"/>
    <x v="69"/>
    <x v="135"/>
    <n v="4634.26"/>
    <s v="MATERIAL PARA INFRAESTRUTURA PROJETO LINHA 5 LILAS"/>
  </r>
  <r>
    <s v="Eletromidia"/>
    <x v="1"/>
    <x v="30"/>
    <x v="135"/>
    <n v="32750.12"/>
    <s v="MICROS PARA USO NOS SHOPPINGS DIVERSOS - CAPEX"/>
  </r>
  <r>
    <s v="Eletromidia"/>
    <x v="1"/>
    <x v="53"/>
    <x v="135"/>
    <n v="179"/>
    <s v="MATERIAL PARA INSTALAÃO NOS SHOPPINGS"/>
  </r>
  <r>
    <s v="Eletromidia"/>
    <x v="2"/>
    <x v="33"/>
    <x v="135"/>
    <n v="2373.4699999999998"/>
    <s v="SERVIDOR PARA USO NO ESCRITORIO LEOPOLDO - CAPEX"/>
  </r>
  <r>
    <s v="Eletromidia"/>
    <x v="8"/>
    <x v="38"/>
    <x v="135"/>
    <n v="349979.45"/>
    <s v="COMPRA DE MONITORES PARA AEROPORTOS POA E FOR - CAPEX"/>
  </r>
  <r>
    <s v="PBLT"/>
    <x v="4"/>
    <x v="35"/>
    <x v="136"/>
    <n v="2750.07"/>
    <s v="COMPRA DE MATERIAL ELETRICO PARA EMPENA RAJA"/>
  </r>
  <r>
    <s v="Eletromidia"/>
    <x v="3"/>
    <x v="69"/>
    <x v="137"/>
    <n v="3290.15"/>
    <s v="MATERIAL PARA INFRAESTRUTURA PROJETO LINHA 5 LILAS"/>
  </r>
  <r>
    <s v="Eletromidia"/>
    <x v="11"/>
    <x v="71"/>
    <x v="138"/>
    <n v="41760"/>
    <s v="PROJETO MAPA OOH"/>
  </r>
  <r>
    <s v="Eletromidia"/>
    <x v="11"/>
    <x v="71"/>
    <x v="138"/>
    <n v="32625"/>
    <s v="PROJETO MAPA OOH"/>
  </r>
  <r>
    <s v="Eletromidia"/>
    <x v="1"/>
    <x v="34"/>
    <x v="138"/>
    <n v="19889.91"/>
    <s v="MATERIAL PARA USO NOS SHOPPINGS - CAPEX"/>
  </r>
  <r>
    <s v="Eletromidia"/>
    <x v="3"/>
    <x v="53"/>
    <x v="139"/>
    <n v="179"/>
    <s v="MATERIAL PARAINFRA DO PROJETO LINHA 5 LILAS - CAPEX"/>
  </r>
  <r>
    <s v="Eletromidia"/>
    <x v="8"/>
    <x v="48"/>
    <x v="139"/>
    <n v="16917.919999999998"/>
    <s v="MATERIAL PARA INSTALAÇÃO DOS AEROPORTOS"/>
  </r>
  <r>
    <s v="Eletromidia"/>
    <x v="3"/>
    <x v="92"/>
    <x v="139"/>
    <n v="367.85"/>
    <s v="MATERIAL PARA USO NA LINHA 5 LILAS - CAPEX"/>
  </r>
  <r>
    <s v="Eletromidia"/>
    <x v="3"/>
    <x v="0"/>
    <x v="139"/>
    <n v="774.4"/>
    <s v="MATERIAL PARA INFRA DO PROJETO LINHA 5 LILAS (1/6 PARCELAS) - CAPEX"/>
  </r>
  <r>
    <s v="Eletromidia"/>
    <x v="8"/>
    <x v="0"/>
    <x v="139"/>
    <n v="2971.78"/>
    <s v="MATERIAL PARA INFRA DOS AEROPORTOS POA E FOR - CAPEX"/>
  </r>
  <r>
    <s v="Eletromidia"/>
    <x v="3"/>
    <x v="58"/>
    <x v="139"/>
    <n v="7738.75"/>
    <s v="MATERIAL PARA INFRA DO PROJTO LINHA 5 LILAS"/>
  </r>
  <r>
    <s v="Eletromidia"/>
    <x v="1"/>
    <x v="6"/>
    <x v="139"/>
    <n v="2128"/>
    <s v="MATERIAL PARA USO NA INSTALAÇÃO DOS SHOPPINGS"/>
  </r>
  <r>
    <s v="Eletromidia"/>
    <x v="8"/>
    <x v="66"/>
    <x v="139"/>
    <n v="16055.5"/>
    <s v="MATERIAL PARA USO NOS AEROPORTOS"/>
  </r>
  <r>
    <s v="Eletromidia"/>
    <x v="3"/>
    <x v="31"/>
    <x v="139"/>
    <n v="771"/>
    <s v="MATERIAL PARA INFRA GALPAO RJ"/>
  </r>
  <r>
    <s v="PBSA"/>
    <x v="4"/>
    <x v="81"/>
    <x v="139"/>
    <n v="14800"/>
    <s v="SERVICO DE MONTAGEM ESTRUTURAS BANCAS CURITIBA"/>
  </r>
  <r>
    <s v="Eletromidia"/>
    <x v="3"/>
    <x v="8"/>
    <x v="140"/>
    <n v="250000"/>
    <s v="MATERIAL DE INFRA PROJETO LINHA 5 LILAS - CAPEX"/>
  </r>
  <r>
    <s v="Eletromidia"/>
    <x v="8"/>
    <x v="60"/>
    <x v="140"/>
    <n v="3425.34"/>
    <s v="MATERIAL PARA USO NOS AEROPOROTOS - CAPEX"/>
  </r>
  <r>
    <s v="Eletromidia"/>
    <x v="3"/>
    <x v="60"/>
    <x v="141"/>
    <n v="711.25"/>
    <s v="MATERIAL PARA INFRA DO PROJETO LINHA 5 LILAS - CAPEX"/>
  </r>
  <r>
    <s v="Eletromidia"/>
    <x v="3"/>
    <x v="39"/>
    <x v="141"/>
    <n v="8733.7999999999993"/>
    <s v="MATERIAL PARA USO NA LINHA 5 LILAS - CAPEX"/>
  </r>
  <r>
    <s v="Eletromidia"/>
    <x v="1"/>
    <x v="60"/>
    <x v="141"/>
    <n v="7128.87"/>
    <s v="MATERIAL PARA USO NOS SHOPPINGS"/>
  </r>
  <r>
    <s v="Eletromidia"/>
    <x v="1"/>
    <x v="60"/>
    <x v="141"/>
    <n v="150.19999999999999"/>
    <s v="MATERIAL PARA USO NOS SHOPPINGS"/>
  </r>
  <r>
    <s v="Eletromidia"/>
    <x v="3"/>
    <x v="50"/>
    <x v="142"/>
    <n v="16400"/>
    <s v="ESTRUTURAS PARA LINHA 5 LILAS - CAPEX"/>
  </r>
  <r>
    <s v="Eletromidia"/>
    <x v="1"/>
    <x v="50"/>
    <x v="142"/>
    <n v="19200"/>
    <s v="ESTRUTURAS PARA SHOPPINGS"/>
  </r>
  <r>
    <s v="Eletromidia"/>
    <x v="3"/>
    <x v="2"/>
    <x v="142"/>
    <n v="88.7"/>
    <s v="MATERIAL DE INFRA DO PROJETO LINHA 5 LILAS - CAPEX"/>
  </r>
  <r>
    <s v="Eletromidia"/>
    <x v="8"/>
    <x v="93"/>
    <x v="142"/>
    <n v="8397.1200000000008"/>
    <s v="SUPORTE DE TVS AEROPORTO DE PORTO ALEGRE - CAPEX"/>
  </r>
  <r>
    <s v="Eletromidia"/>
    <x v="3"/>
    <x v="94"/>
    <x v="143"/>
    <n v="2595.38"/>
    <s v="MATERIAL PARA USO NA LINHA 5 LIALAS - CAPEX"/>
  </r>
  <r>
    <s v="Eletromidia"/>
    <x v="1"/>
    <x v="30"/>
    <x v="143"/>
    <n v="50374.11"/>
    <s v="MICROS PARA USO NOS SHOPPINGS DIVERSOS - CAPEX"/>
  </r>
  <r>
    <s v="Eletromidia"/>
    <x v="1"/>
    <x v="30"/>
    <x v="143"/>
    <n v="22388.49"/>
    <s v="MICROS PARA USO NOS SHOPPINGS DIVERSOS - CAPEX"/>
  </r>
  <r>
    <s v="Eletromidia"/>
    <x v="12"/>
    <x v="95"/>
    <x v="143"/>
    <n v="3721"/>
    <s v="PERFIS DE ALUMINIO PARA USO NO METRO BA"/>
  </r>
  <r>
    <s v="Eletromidia"/>
    <x v="0"/>
    <x v="96"/>
    <x v="143"/>
    <n v="15323.75"/>
    <s v="COMPRA DE GUARA COPO EM ACO INOX ESCRITORIO"/>
  </r>
  <r>
    <s v="Eletromidia"/>
    <x v="3"/>
    <x v="60"/>
    <x v="144"/>
    <n v="1060.6500000000001"/>
    <s v="MATERIAL PARA INFRA DO PROJETO LINHA 5 LILAS - CAPEX"/>
  </r>
  <r>
    <s v="Eletromidia"/>
    <x v="8"/>
    <x v="97"/>
    <x v="144"/>
    <n v="1078.94"/>
    <s v="MATERIAL PARA USO NA INFRA DOS AEROPORTOS POA E FOR - CAPEX"/>
  </r>
  <r>
    <s v="Eletromidia"/>
    <x v="3"/>
    <x v="48"/>
    <x v="144"/>
    <n v="5351.6"/>
    <s v="MATERIAL PARA INFRA DO PROJETO LINHA 5 LILAS - CAPEX"/>
  </r>
  <r>
    <s v="Eletromidia"/>
    <x v="3"/>
    <x v="0"/>
    <x v="144"/>
    <n v="2844.8"/>
    <s v="MATERIAL PARA INFRA DO PROJETO LINHA 5 LILAS - CAPEX"/>
  </r>
  <r>
    <s v="Eletromidia"/>
    <x v="3"/>
    <x v="58"/>
    <x v="144"/>
    <n v="1535.4"/>
    <s v="MATERIAL PARA INFRA DO PROJTO LINHA 5 LILAS"/>
  </r>
  <r>
    <s v="Eletromidia"/>
    <x v="1"/>
    <x v="2"/>
    <x v="144"/>
    <n v="1976.95"/>
    <s v="MATERIAL PARA INFRA DO PROJETO NOVOS SHOPPINGS"/>
  </r>
  <r>
    <s v="Eletromidia"/>
    <x v="2"/>
    <x v="33"/>
    <x v="144"/>
    <n v="16000"/>
    <s v="COMPRA DE NOTEBOOK PARA USO NO ESCRITORIO LEOPOLDO"/>
  </r>
  <r>
    <s v="Eletromidia"/>
    <x v="1"/>
    <x v="49"/>
    <x v="145"/>
    <n v="37914.5"/>
    <s v="COMPRA DE TOTENS PARA NOVOS SHOPPINGS"/>
  </r>
  <r>
    <s v="Eletromidia"/>
    <x v="3"/>
    <x v="58"/>
    <x v="145"/>
    <n v="2188.9699999999998"/>
    <s v="MATERIAL PARA INFRA DO PROJTO LINHA 5 LILAS"/>
  </r>
  <r>
    <s v="Eletromidia"/>
    <x v="3"/>
    <x v="58"/>
    <x v="145"/>
    <n v="2020"/>
    <s v="MATERIAL PARA INFRA DO PROJTO LINHA 5 LILAS"/>
  </r>
  <r>
    <s v="Eletromidia"/>
    <x v="8"/>
    <x v="0"/>
    <x v="146"/>
    <n v="216.61"/>
    <s v="MATERIAL PARA USO NOS AEROPORTOS POA E FOR - CAPEX"/>
  </r>
  <r>
    <s v="Eletromidia"/>
    <x v="3"/>
    <x v="98"/>
    <x v="146"/>
    <n v="2292"/>
    <s v="MATERIAL PARA INPLANTACAO LINHA 5 LILAS - CAPEX"/>
  </r>
  <r>
    <s v="Eletromidia"/>
    <x v="8"/>
    <x v="53"/>
    <x v="146"/>
    <n v="2586.77"/>
    <s v="MATERIAL PARA USO NO AEROPORTO POA - CAPEX"/>
  </r>
  <r>
    <s v="Eletromidia"/>
    <x v="9"/>
    <x v="50"/>
    <x v="147"/>
    <n v="12900"/>
    <s v="ESTRUTURAS PARA LINHA 4"/>
  </r>
  <r>
    <s v="Eletromidia"/>
    <x v="3"/>
    <x v="60"/>
    <x v="147"/>
    <n v="734.65"/>
    <s v="MATERIAL PARA INFRA DO PROJETO LINHA 5 LILAS - CAPEX"/>
  </r>
  <r>
    <s v="Eletromidia"/>
    <x v="3"/>
    <x v="37"/>
    <x v="148"/>
    <n v="348000"/>
    <s v="COMPRA DE 18 TOTENS PARA LINHA R LILAS"/>
  </r>
  <r>
    <s v="Eletromidia"/>
    <x v="8"/>
    <x v="60"/>
    <x v="148"/>
    <n v="84.55"/>
    <s v="MATERIAL PARA USO NO AEROPORTO POA"/>
  </r>
  <r>
    <s v="Eletromidia"/>
    <x v="8"/>
    <x v="53"/>
    <x v="148"/>
    <n v="745"/>
    <s v="MATERIAL PARA USO NO AEROPORTO POA E FOR - CAPEX"/>
  </r>
  <r>
    <s v="Eletromidia"/>
    <x v="8"/>
    <x v="8"/>
    <x v="149"/>
    <n v="210600"/>
    <s v="SERVIÇO DE INSTALAÇÃO AEROPORTOS"/>
  </r>
  <r>
    <s v="Eletromidia"/>
    <x v="10"/>
    <x v="99"/>
    <x v="149"/>
    <n v="643.75"/>
    <s v="COMPRA DE PALETERIA GALPAO RJ"/>
  </r>
  <r>
    <s v="Eletromidia"/>
    <x v="8"/>
    <x v="0"/>
    <x v="149"/>
    <n v="2663.67"/>
    <s v="MATERIAL PARA USO NO AEROPORTO POA"/>
  </r>
  <r>
    <s v="Eletromidia"/>
    <x v="3"/>
    <x v="98"/>
    <x v="149"/>
    <n v="11460"/>
    <s v="MATERIAL PARA INPLANTACAO LINHA 5 LILAS - CAPEX"/>
  </r>
  <r>
    <s v="Eletromidia"/>
    <x v="3"/>
    <x v="60"/>
    <x v="149"/>
    <n v="2487.81"/>
    <s v="MATERIAL PARA INFRA DO PROJETO LINHA 5 LILAS - CAPEX"/>
  </r>
  <r>
    <s v="Eletromidia"/>
    <x v="1"/>
    <x v="49"/>
    <x v="150"/>
    <n v="35000"/>
    <s v="COMPRA DE TOTENS PARA NOVOS SHOPPINGS"/>
  </r>
  <r>
    <s v="Eletromidia"/>
    <x v="8"/>
    <x v="100"/>
    <x v="150"/>
    <n v="2200"/>
    <s v="MATERIAL PARA USO NO AEROPORTO DE FORTALEZA"/>
  </r>
  <r>
    <s v="Eletromidia"/>
    <x v="1"/>
    <x v="50"/>
    <x v="150"/>
    <n v="20421"/>
    <s v="ESTRUTURAS PARA SHOPPINGS"/>
  </r>
  <r>
    <s v="Eletromidia"/>
    <x v="1"/>
    <x v="50"/>
    <x v="150"/>
    <n v="7500"/>
    <s v="MATERIAL DE INSTALAÇÃO SHOPPINGS"/>
  </r>
  <r>
    <s v="Eletromidia"/>
    <x v="3"/>
    <x v="60"/>
    <x v="150"/>
    <n v="1739.99"/>
    <s v="MATERIAL PARA INFRA DO PROJETO LINHA 5 LILAS - CAPEX"/>
  </r>
  <r>
    <s v="Eletromidia"/>
    <x v="3"/>
    <x v="39"/>
    <x v="151"/>
    <n v="8733.85"/>
    <s v="MATERIAL PARA USO NA LINHA 5 LILAS - CAPEX"/>
  </r>
  <r>
    <s v="Eletromidia"/>
    <x v="3"/>
    <x v="60"/>
    <x v="151"/>
    <n v="6278.7"/>
    <s v="MATERIAL PARA INFRA DO PROJETO LINHA 5 LILAS - CAPEX"/>
  </r>
  <r>
    <s v="Eletromidia"/>
    <x v="3"/>
    <x v="60"/>
    <x v="151"/>
    <n v="744.07"/>
    <s v="MATERIAL PARA INFRA DO PROJETO LINHA 5 LILAS - CAPEX"/>
  </r>
  <r>
    <s v="Eletromidia"/>
    <x v="3"/>
    <x v="60"/>
    <x v="151"/>
    <n v="1828.98"/>
    <s v="MATERIAL PARA INFRA DO PROJETO LINHA 5 LILAS - CAPEX"/>
  </r>
  <r>
    <s v="Eletromidia"/>
    <x v="8"/>
    <x v="101"/>
    <x v="152"/>
    <n v="730.5"/>
    <s v="MATERIAL PARA INFRA DO AEROPORTO POA"/>
  </r>
  <r>
    <s v="Eletromidia"/>
    <x v="8"/>
    <x v="0"/>
    <x v="152"/>
    <n v="284.14"/>
    <s v="MATERIAL PARA USO NO AEROPORTO POA"/>
  </r>
  <r>
    <s v="Eletromidia"/>
    <x v="8"/>
    <x v="2"/>
    <x v="152"/>
    <n v="13280.96"/>
    <s v="MATERIA PARA INFRA DOS AEROPORTOS"/>
  </r>
  <r>
    <s v="Eletromidia"/>
    <x v="3"/>
    <x v="2"/>
    <x v="153"/>
    <n v="469"/>
    <s v="MATERIAL PARA INFRA DO PROJETO LINHA 5 LILAS - CAPEX"/>
  </r>
  <r>
    <s v="Eletromidia"/>
    <x v="3"/>
    <x v="83"/>
    <x v="154"/>
    <n v="10520.21"/>
    <s v="COORDENACAO DO PROJETO MAPA OOH"/>
  </r>
  <r>
    <s v="Eletromidia"/>
    <x v="1"/>
    <x v="30"/>
    <x v="154"/>
    <n v="50359"/>
    <s v="MICROS PARA USO NOS SHOPPINGS DIVERSOS - CAPEX"/>
  </r>
  <r>
    <s v="Eletromidia"/>
    <x v="1"/>
    <x v="30"/>
    <x v="154"/>
    <n v="22381.77"/>
    <s v="MICROS PARA USO NOS SHOPPINGS DIVERSOS - CAPEX"/>
  </r>
  <r>
    <s v="Eletromidia"/>
    <x v="3"/>
    <x v="60"/>
    <x v="154"/>
    <n v="3770.21"/>
    <s v="MATERIAL PARA INFRA DO PROJETO LINHA 5 LILAS - CAPEX"/>
  </r>
  <r>
    <s v="Eletromidia"/>
    <x v="3"/>
    <x v="60"/>
    <x v="154"/>
    <n v="181.6"/>
    <s v="MATERIAL PARA INFRA DO PROJETO LINHA 5 LILAS - CAPEX"/>
  </r>
  <r>
    <s v="Eletromidia"/>
    <x v="3"/>
    <x v="60"/>
    <x v="154"/>
    <n v="2860.25"/>
    <s v="MATERIAL PARA INFRA DO PROJETO LINHA 5 LILAS - CAPEX"/>
  </r>
  <r>
    <s v="Eletromidia"/>
    <x v="3"/>
    <x v="60"/>
    <x v="154"/>
    <n v="69.5"/>
    <s v="MATERIAL PARA INFRA DO PROJETO LINHA 5 LILAS - CAPEX"/>
  </r>
  <r>
    <s v="Eletromidia"/>
    <x v="3"/>
    <x v="60"/>
    <x v="154"/>
    <n v="9268.82"/>
    <s v="MATERIAL PARA INFRA DO PROJETO LINHA 5 LILAS - CAPEX"/>
  </r>
  <r>
    <s v="Eletromidia"/>
    <x v="3"/>
    <x v="60"/>
    <x v="155"/>
    <n v="4191.3999999999996"/>
    <s v="MATERIAL PARA INFRA DO PROJETO LINHA 5 LILAS - CAPEX"/>
  </r>
  <r>
    <s v="Eletromidia"/>
    <x v="3"/>
    <x v="60"/>
    <x v="155"/>
    <n v="2671.5"/>
    <s v="MATERIAL PARA INFRA DO PROJETO LINHA 5 LILAS - CAPEX"/>
  </r>
  <r>
    <s v="PBLT"/>
    <x v="4"/>
    <x v="35"/>
    <x v="155"/>
    <n v="2750.09"/>
    <s v="COMPRA DE MATERIAL ELETRICO PARA BANCAS"/>
  </r>
  <r>
    <s v="Eletromidia"/>
    <x v="3"/>
    <x v="60"/>
    <x v="156"/>
    <n v="2136.85"/>
    <s v="MATERIAL PARA INFRA DO PROJETO LINHA 5 LILAS - CAPEX"/>
  </r>
  <r>
    <s v="Eletromidia"/>
    <x v="3"/>
    <x v="60"/>
    <x v="156"/>
    <n v="81.75"/>
    <s v="MATERIAL PARA INFRA DO PROJETO LINHA 5 LILAS - CAPEX"/>
  </r>
  <r>
    <s v="Eletromidia"/>
    <x v="3"/>
    <x v="60"/>
    <x v="156"/>
    <n v="2989.65"/>
    <s v="MATERIAL PARA INFRA DO PROJETO LINHA 5 LILAS - CAPEX"/>
  </r>
  <r>
    <s v="Eletromidia"/>
    <x v="3"/>
    <x v="60"/>
    <x v="156"/>
    <n v="2545.08"/>
    <s v="MATERIAL PARA INFRA DO PROJETO LINHA 5 LILAS - CAPEX"/>
  </r>
  <r>
    <s v="Eletromidia"/>
    <x v="1"/>
    <x v="26"/>
    <x v="157"/>
    <n v="27200"/>
    <s v="IMPORTAÇÃO DE PAINEIS SHOPPINGS"/>
  </r>
  <r>
    <s v="Eletromidia"/>
    <x v="1"/>
    <x v="28"/>
    <x v="157"/>
    <n v="184908.25"/>
    <s v="COMPRA DE PAINEIS SHOPPING CIRELA"/>
  </r>
  <r>
    <s v="Eletromidia"/>
    <x v="1"/>
    <x v="22"/>
    <x v="157"/>
    <n v="214773.16"/>
    <s v="COMPRA DE TELAS PARA SHOPPINGS"/>
  </r>
  <r>
    <s v="Eletromidia"/>
    <x v="1"/>
    <x v="34"/>
    <x v="157"/>
    <n v="19889.91"/>
    <s v="MATERIAL PARA USO NOS SHOPPINGS - CAPEX"/>
  </r>
  <r>
    <s v="Eletromidia"/>
    <x v="2"/>
    <x v="7"/>
    <x v="158"/>
    <n v="1252"/>
    <s v="COMPRA DE MONITORES NOVAS CONTRATACOES"/>
  </r>
  <r>
    <s v="Eletromidia"/>
    <x v="6"/>
    <x v="50"/>
    <x v="159"/>
    <n v="20475"/>
    <s v="ESTRUTURAS PARA USO NO METRO RJ"/>
  </r>
  <r>
    <s v="Eletromidia"/>
    <x v="6"/>
    <x v="102"/>
    <x v="159"/>
    <n v="7000"/>
    <s v="ESTRUTURA PARA ESTAÇÃO LGO DO MACHADO METRO RJ"/>
  </r>
  <r>
    <s v="Eletromidia"/>
    <x v="3"/>
    <x v="37"/>
    <x v="159"/>
    <n v="6970"/>
    <s v="BRAÇO ARTICULADO PARA USO NOS MUBS LINHA 5 LILAS"/>
  </r>
  <r>
    <s v="Eletromidia"/>
    <x v="1"/>
    <x v="48"/>
    <x v="159"/>
    <n v="1140"/>
    <s v="MATERIAL PARA INSTALACAO SH. D&amp;D (PROJETO WTC) - CAPEX                          "/>
  </r>
  <r>
    <s v="Eletromidia"/>
    <x v="3"/>
    <x v="58"/>
    <x v="159"/>
    <n v="7738.73"/>
    <s v="MATERIAL PARA INFRA DO PROJTO LINHA 5 LILAS"/>
  </r>
  <r>
    <s v="Eletromidia"/>
    <x v="1"/>
    <x v="1"/>
    <x v="159"/>
    <n v="22000"/>
    <s v="TESTEIRA ACM PARA USO NO SH ABC"/>
  </r>
  <r>
    <s v="Eletromidia"/>
    <x v="12"/>
    <x v="95"/>
    <x v="159"/>
    <n v="3336"/>
    <s v="PERFIS DE ALUMINIO PARA USO NO METRO BA"/>
  </r>
  <r>
    <s v="Eletromidia"/>
    <x v="11"/>
    <x v="71"/>
    <x v="160"/>
    <n v="32625"/>
    <s v="PROJETO MAPA OOH"/>
  </r>
  <r>
    <s v="Eletromidia"/>
    <x v="11"/>
    <x v="71"/>
    <x v="160"/>
    <n v="32625"/>
    <s v="PROJETO MAPA OOH"/>
  </r>
  <r>
    <s v="Eletromidia"/>
    <x v="6"/>
    <x v="48"/>
    <x v="160"/>
    <n v="13584.45"/>
    <s v="MATERIAL PARA INSTALAÇÃO NO METRO RJ"/>
  </r>
  <r>
    <s v="Eletromidia"/>
    <x v="8"/>
    <x v="48"/>
    <x v="160"/>
    <n v="16420.34"/>
    <s v="MATERIAL PARA INSTALAÇÃO NOS AEROPORTOS"/>
  </r>
  <r>
    <s v="PBSA"/>
    <x v="4"/>
    <x v="81"/>
    <x v="160"/>
    <n v="14800"/>
    <s v="SERVICO DE MONTAGEM DE ESTRUTURA BANCAS DE CURITIBA"/>
  </r>
  <r>
    <s v="Eletromidia"/>
    <x v="8"/>
    <x v="53"/>
    <x v="161"/>
    <n v="2264.9"/>
    <s v="MATERIAL PARA USO NO AEROPORTO POA E FOR - CAPEX"/>
  </r>
  <r>
    <s v="Eletromidia"/>
    <x v="8"/>
    <x v="58"/>
    <x v="162"/>
    <n v="2602.67"/>
    <s v="MATERIAL DE INFRA. AEROPORTO POA - CAPEX"/>
  </r>
  <r>
    <s v="Eletromidia"/>
    <x v="8"/>
    <x v="2"/>
    <x v="163"/>
    <n v="250"/>
    <s v="MATERIAL DE INFRA AEROPORTO DE POA"/>
  </r>
  <r>
    <s v="Eletromidia"/>
    <x v="8"/>
    <x v="44"/>
    <x v="164"/>
    <n v="4516.9399999999996"/>
    <s v="MATERIAL PARA USO NO AEROPORTO DE POA - CAPEX"/>
  </r>
  <r>
    <s v="Eletromidia"/>
    <x v="1"/>
    <x v="37"/>
    <x v="164"/>
    <n v="20400"/>
    <s v="ESTRUTURAS DE PAINEIS PARA PROJETO WTC "/>
  </r>
  <r>
    <s v="Eletromidia"/>
    <x v="3"/>
    <x v="58"/>
    <x v="164"/>
    <n v="1535.4"/>
    <s v="MATERIAL PARA INFRA DO PROJTO LINHA 5 LILAS"/>
  </r>
  <r>
    <s v="Eletromidia"/>
    <x v="8"/>
    <x v="2"/>
    <x v="164"/>
    <n v="765"/>
    <s v="MATERIAL PARA USO NO AEROPORTO DE POA - CAPEX"/>
  </r>
  <r>
    <s v="Eletromidia"/>
    <x v="1"/>
    <x v="14"/>
    <x v="164"/>
    <n v="228.66"/>
    <s v="ADAPTADORES WIRELESS PARA USO NO SH. D&amp;D (PROJETO WTC) - CAPEX"/>
  </r>
  <r>
    <s v="Eletromidia"/>
    <x v="1"/>
    <x v="68"/>
    <x v="164"/>
    <n v="14146.67"/>
    <s v="COMPRA DE MICRO PARA USO NO PROJETO WTC"/>
  </r>
  <r>
    <s v="Eletromidia"/>
    <x v="8"/>
    <x v="60"/>
    <x v="164"/>
    <n v="998.99"/>
    <s v="MATERIAL PARA USO NO AEROPORTO POA"/>
  </r>
  <r>
    <s v="Eletromidia"/>
    <x v="8"/>
    <x v="60"/>
    <x v="164"/>
    <n v="136.72999999999999"/>
    <s v="MATERIAL PARA USO NO AEROPORTO POA"/>
  </r>
  <r>
    <s v="Eletromidia"/>
    <x v="8"/>
    <x v="60"/>
    <x v="165"/>
    <n v="3425.34"/>
    <s v="MATERIAL PARA USO NOS AEROPORTOS POA E FOR - CAPEX"/>
  </r>
  <r>
    <s v="Eletromidia"/>
    <x v="3"/>
    <x v="48"/>
    <x v="165"/>
    <n v="5194.2"/>
    <s v="IMPORTACAO DE TELAS PARA LINHA 5"/>
  </r>
  <r>
    <s v="Eletromidia"/>
    <x v="1"/>
    <x v="30"/>
    <x v="165"/>
    <n v="50358.99"/>
    <s v="MICROS PARA USO NOS SHOPPINGS DIVERSOS - CAPEX"/>
  </r>
  <r>
    <s v="Eletromidia"/>
    <x v="1"/>
    <x v="30"/>
    <x v="165"/>
    <n v="22381.78"/>
    <s v="MICROS PARA USO NOS SHOPPINGS DIVERSOS - CAPEX"/>
  </r>
  <r>
    <s v="Eletromidia"/>
    <x v="3"/>
    <x v="22"/>
    <x v="166"/>
    <n v="1081325"/>
    <s v="IMPORTAÇÃO DE TELAS PARA LINHA 5"/>
  </r>
  <r>
    <s v="Eletromidia"/>
    <x v="1"/>
    <x v="22"/>
    <x v="166"/>
    <n v="92883.02"/>
    <s v="COMPRA DE TELAS PARA SHOPPING BOURBON"/>
  </r>
  <r>
    <s v="Eletromidia"/>
    <x v="3"/>
    <x v="60"/>
    <x v="166"/>
    <n v="711.25"/>
    <s v="MATERIAL DE INSTALACAO DA LINHA 5 LILAS - CAPEX"/>
  </r>
  <r>
    <s v="Eletromidia"/>
    <x v="8"/>
    <x v="2"/>
    <x v="166"/>
    <n v="3438.43"/>
    <s v="MATERIA PARA INFRA DOS AEROPORTOS"/>
  </r>
  <r>
    <s v="Eletromidia"/>
    <x v="1"/>
    <x v="60"/>
    <x v="166"/>
    <n v="7128.86"/>
    <s v="MATERIAL PARA USO EM DIVERSOS SHOPPINGS"/>
  </r>
  <r>
    <s v="Eletromidia"/>
    <x v="3"/>
    <x v="60"/>
    <x v="166"/>
    <n v="124.6"/>
    <s v="MATERIAL P/ USO LINHA 5 LILAS - CAPEX"/>
  </r>
  <r>
    <s v="Eletromidia"/>
    <x v="1"/>
    <x v="60"/>
    <x v="166"/>
    <n v="150.19999999999999"/>
    <s v="MATERIAL PARA USO EM DIVERSOS SHOPPINGS"/>
  </r>
  <r>
    <s v="Eletromidia"/>
    <x v="0"/>
    <x v="19"/>
    <x v="167"/>
    <n v="10695"/>
    <s v="REFORMA CONJUNTO 71 E 72 - CAPEX"/>
  </r>
  <r>
    <s v="Eletromidia"/>
    <x v="11"/>
    <x v="103"/>
    <x v="167"/>
    <n v="173744.95"/>
    <s v="PROJETO METRICAS - 1/4 PARCELAS"/>
  </r>
  <r>
    <s v="Eletromidia"/>
    <x v="1"/>
    <x v="49"/>
    <x v="167"/>
    <n v="37914.5"/>
    <s v="COMPRA DE TOTENS PARA NOVOS SHOPPINGS"/>
  </r>
  <r>
    <s v="Eletromidia"/>
    <x v="3"/>
    <x v="58"/>
    <x v="167"/>
    <n v="2188.9699999999998"/>
    <s v="MATERIAL PARA INFRA DO PROJTO LINHA 5 LILAS"/>
  </r>
  <r>
    <s v="Eletromidia"/>
    <x v="3"/>
    <x v="58"/>
    <x v="167"/>
    <n v="2020"/>
    <s v="MATERIAL PARA INFRA DO PROJTO LINHA 5 LILAS"/>
  </r>
  <r>
    <s v="Eletromidia"/>
    <x v="8"/>
    <x v="8"/>
    <x v="168"/>
    <n v="210600"/>
    <s v="SERVIÇO DE INSTALAÇÃO AEROPORTOS"/>
  </r>
  <r>
    <s v="Eletromidia"/>
    <x v="10"/>
    <x v="99"/>
    <x v="168"/>
    <n v="643.75"/>
    <s v="COMPRA DE PALETERIA GALPAO RJ"/>
  </r>
  <r>
    <s v="Eletromidia"/>
    <x v="12"/>
    <x v="95"/>
    <x v="168"/>
    <n v="3336"/>
    <s v="PERFIS DE ALUMINIO PARA USO NO METRO BA"/>
  </r>
  <r>
    <s v="Eletromidia"/>
    <x v="3"/>
    <x v="60"/>
    <x v="168"/>
    <n v="2277.13"/>
    <s v="MATERIAL P/ USO LINHA 5 LILAS - CAPEX"/>
  </r>
  <r>
    <s v="Eletromidia"/>
    <x v="1"/>
    <x v="49"/>
    <x v="169"/>
    <n v="35000"/>
    <s v="COMPRA DE TOTENS PARA NOVOS SHOPPINGS"/>
  </r>
  <r>
    <s v="Eletromidia"/>
    <x v="8"/>
    <x v="93"/>
    <x v="169"/>
    <n v="4003.5"/>
    <s v="MATERIAL PARA INSTALAÇÃO AEROPORTO DE FORTALEZA"/>
  </r>
  <r>
    <s v="Eletromidia"/>
    <x v="8"/>
    <x v="0"/>
    <x v="169"/>
    <n v="2663.67"/>
    <s v="MATERIAL PARA USO NOS AEROPORTOS POA E FOR - CAPEX"/>
  </r>
  <r>
    <s v="Eletromidia"/>
    <x v="0"/>
    <x v="47"/>
    <x v="169"/>
    <n v="1700"/>
    <s v="REFORMA DO ESCRITORIO LEOPOLDO - CAPEX"/>
  </r>
  <r>
    <s v="TVM"/>
    <x v="7"/>
    <x v="86"/>
    <x v="169"/>
    <n v="5442"/>
    <s v="MATERIAL PARA USO METRO LINHA 3- CAPEX"/>
  </r>
  <r>
    <s v="Eletromidia"/>
    <x v="8"/>
    <x v="49"/>
    <x v="170"/>
    <n v="5200"/>
    <s v="MATERIAL PARA INSTALACAO NOS AEROPORTOS"/>
  </r>
  <r>
    <s v="Eletromidia"/>
    <x v="3"/>
    <x v="66"/>
    <x v="170"/>
    <n v="4824"/>
    <s v="MATERIAL PARA INSTALACAO NA LINHA 5 LILAS - CAPEX"/>
  </r>
  <r>
    <s v="PBSA"/>
    <x v="4"/>
    <x v="36"/>
    <x v="170"/>
    <n v="2476.0500000000002"/>
    <s v="COMPUTADOR PARA USO EM BANCAS LED"/>
  </r>
  <r>
    <s v="Eletromidia"/>
    <x v="3"/>
    <x v="0"/>
    <x v="171"/>
    <n v="1402.6"/>
    <s v="MATERIAL PARA INFRA DO PROJETO LINHA 5 LILAS - CAPEX"/>
  </r>
  <r>
    <s v="Eletromidia"/>
    <x v="8"/>
    <x v="2"/>
    <x v="171"/>
    <n v="916.13"/>
    <s v="MATERIA PARA INFRA DOS AEROPORTOS"/>
  </r>
  <r>
    <s v="Eletromidia"/>
    <x v="0"/>
    <x v="104"/>
    <x v="172"/>
    <n v="419"/>
    <s v="COMPRA DE MICROONDAS PARA O ESCRITORIO"/>
  </r>
  <r>
    <s v="Eletromidia"/>
    <x v="8"/>
    <x v="0"/>
    <x v="173"/>
    <n v="284.14"/>
    <s v="MATERIAL PARA USO NO AEROPORTO POA"/>
  </r>
  <r>
    <s v="Eletromidia"/>
    <x v="8"/>
    <x v="58"/>
    <x v="173"/>
    <n v="1022.72"/>
    <s v="MATERIAL PARA USO NOS AEROPORTOS - CAPEX"/>
  </r>
  <r>
    <s v="Eletromidia"/>
    <x v="8"/>
    <x v="2"/>
    <x v="173"/>
    <n v="13280.96"/>
    <s v="MATERIA PARA INFRA DOS AEROPORTOS"/>
  </r>
  <r>
    <s v="Eletromidia"/>
    <x v="3"/>
    <x v="60"/>
    <x v="173"/>
    <n v="2487.81"/>
    <s v="MATERIAL P/ USO LINHA 5 LILAS - CAPEX"/>
  </r>
  <r>
    <s v="Eletromidia"/>
    <x v="3"/>
    <x v="60"/>
    <x v="173"/>
    <n v="2194.88"/>
    <s v="MAT. INFRA PROJ LINHA 5 LILAS - CAPEX"/>
  </r>
  <r>
    <s v="Eletromidia"/>
    <x v="3"/>
    <x v="60"/>
    <x v="174"/>
    <n v="1740"/>
    <s v="MATERIAL P/ USO LINHA 5 LILAS - CAPEX"/>
  </r>
  <r>
    <s v="Eletromidia"/>
    <x v="3"/>
    <x v="60"/>
    <x v="174"/>
    <n v="2671.5"/>
    <s v="MATERIAL P/ LINHA 5 LILAS - CAPEX"/>
  </r>
  <r>
    <s v="Eletromidia"/>
    <x v="3"/>
    <x v="2"/>
    <x v="175"/>
    <n v="3081"/>
    <s v="MATERIAL PARA INFRA DO PROJETO LINHA 5 LILAS - CAPEX"/>
  </r>
  <r>
    <s v="Eletromidia"/>
    <x v="3"/>
    <x v="60"/>
    <x v="175"/>
    <n v="744.07"/>
    <s v="MATERIAL P/ INFRA PROJ. LINHA 5 LILAS - CAPEX"/>
  </r>
  <r>
    <s v="Eletromidia"/>
    <x v="3"/>
    <x v="60"/>
    <x v="175"/>
    <n v="1828.98"/>
    <s v="MATERIAL P/ INFRA PROJ LINHA 5 LILAS - CAPEX"/>
  </r>
  <r>
    <s v="Eletromidia"/>
    <x v="3"/>
    <x v="60"/>
    <x v="175"/>
    <n v="1612.5"/>
    <s v="MATERIAL P/ INFRA PROJ LINHA 5 LILAS - CAPEX"/>
  </r>
  <r>
    <s v="Eletromidia"/>
    <x v="8"/>
    <x v="2"/>
    <x v="176"/>
    <n v="258.5"/>
    <s v="MATERIAL DE INFRA. PROJETOS AEROPORTOS DE POA E FOR - CAPEX"/>
  </r>
  <r>
    <s v="Eletromidia"/>
    <x v="3"/>
    <x v="2"/>
    <x v="176"/>
    <n v="1573.8"/>
    <s v="MATERIAL PARA INFRA DO PROJETO LINHA 5 LILAS - CAPEX"/>
  </r>
  <r>
    <s v="Eletromidia"/>
    <x v="8"/>
    <x v="38"/>
    <x v="177"/>
    <n v="62975.88"/>
    <s v="COMPRA DE TOTENS PARA AEROPORTO DE FOR E POA - CAPEX"/>
  </r>
  <r>
    <s v="Eletromidia"/>
    <x v="8"/>
    <x v="2"/>
    <x v="177"/>
    <n v="3198.5"/>
    <s v="MATERIA PARA INFRA DOS AEROPORTOS"/>
  </r>
  <r>
    <s v="Eletromidia"/>
    <x v="1"/>
    <x v="34"/>
    <x v="178"/>
    <n v="19889.919999999998"/>
    <s v="MATERIAL PARA USO NOS SHOPPINGS - CAPEX"/>
  </r>
  <r>
    <s v="Eletromidia"/>
    <x v="8"/>
    <x v="3"/>
    <x v="178"/>
    <n v="44548.69"/>
    <s v="COMPRA DE TOTENS PARA AEROPORTO DE FOR E POA - CAPEX"/>
  </r>
  <r>
    <s v="Eletromidia"/>
    <x v="8"/>
    <x v="3"/>
    <x v="178"/>
    <n v="44548.69"/>
    <s v="COMPRA DE TOTENS PARA AEROPORTO DE FOR E POA - CAPEX"/>
  </r>
  <r>
    <s v="Eletromidia"/>
    <x v="12"/>
    <x v="95"/>
    <x v="178"/>
    <n v="3336"/>
    <s v="PERFIS DE ALUMINIO PARA USO NO METRO BA"/>
  </r>
  <r>
    <s v="Eletromidia"/>
    <x v="3"/>
    <x v="60"/>
    <x v="178"/>
    <n v="3770.21"/>
    <s v="MATERIAL P/ INFRA PROJ LINHA 5 LILAS - CAPEX"/>
  </r>
  <r>
    <s v="Eletromidia"/>
    <x v="3"/>
    <x v="60"/>
    <x v="178"/>
    <n v="181.6"/>
    <s v="MATERIAL P/ INFRA PROJ LINHA 5 LILAS - CAPEX"/>
  </r>
  <r>
    <s v="Eletromidia"/>
    <x v="3"/>
    <x v="60"/>
    <x v="178"/>
    <n v="2860.25"/>
    <s v="MATERIAL P/ INFRA PROJ LINHA 5 LILAS - CAPEX"/>
  </r>
  <r>
    <s v="Eletromidia"/>
    <x v="3"/>
    <x v="60"/>
    <x v="178"/>
    <n v="69.5"/>
    <s v="MATERIAL P/ INFRA PROJ LINHA 5 LILAS - CAPEX"/>
  </r>
  <r>
    <s v="Eletromidia"/>
    <x v="3"/>
    <x v="60"/>
    <x v="178"/>
    <n v="9268.82"/>
    <s v="MATERIAL P/ INFRA PROJ LINHA 5 LILAS - CAPEX"/>
  </r>
  <r>
    <s v="Eletromidia"/>
    <x v="3"/>
    <x v="60"/>
    <x v="179"/>
    <n v="4191.3999999999996"/>
    <s v="MATERIAL P/ INFRA PROJ LINHA 5 LILAS - CAPEX"/>
  </r>
  <r>
    <s v="Eletromidia"/>
    <x v="8"/>
    <x v="60"/>
    <x v="180"/>
    <n v="798.7"/>
    <s v="MATERIAL PARA USO NO AEROPORTO "/>
  </r>
  <r>
    <s v="Eletromidia"/>
    <x v="8"/>
    <x v="48"/>
    <x v="180"/>
    <n v="16420.34"/>
    <s v="MATERIAL PARA INSTALAÇÃO NOS AEROPORTOS"/>
  </r>
  <r>
    <s v="Eletromidia"/>
    <x v="3"/>
    <x v="58"/>
    <x v="180"/>
    <n v="7738.73"/>
    <s v="MATERIAL PARA INFRA DO PROJTO LINHA 5 LILAS"/>
  </r>
  <r>
    <s v="Eletromidia"/>
    <x v="1"/>
    <x v="2"/>
    <x v="180"/>
    <n v="523.20000000000005"/>
    <s v="MATERIAL PARA INSTALAÇÃO SH. PAMPLONA"/>
  </r>
  <r>
    <s v="Eletromidia"/>
    <x v="3"/>
    <x v="60"/>
    <x v="180"/>
    <n v="2545.08"/>
    <s v="MATERIAL P/ INFRA PROJ LINHA 5 LILAS - CAPEX"/>
  </r>
  <r>
    <s v="Eletromidia"/>
    <x v="1"/>
    <x v="50"/>
    <x v="181"/>
    <n v="23824.5"/>
    <s v="ESTRUTURAS SHOPPINGS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4">
  <r>
    <s v="Eletromidia"/>
    <x v="0"/>
    <x v="0"/>
    <x v="0"/>
    <n v="3980.25"/>
    <s v="REFORMA CONJ 72"/>
  </r>
  <r>
    <s v="Eletromidia"/>
    <x v="1"/>
    <x v="0"/>
    <x v="1"/>
    <n v="2945.6"/>
    <s v="MATERIAL PARA INFRAESTRUTURA SHOPPING BUTANTA"/>
  </r>
  <r>
    <s v="Eletromidia"/>
    <x v="1"/>
    <x v="1"/>
    <x v="1"/>
    <n v="7840"/>
    <s v="ESTRUTURAS PARA PAINEL DE LED SHOPPING D"/>
  </r>
  <r>
    <s v="Eletromidia"/>
    <x v="1"/>
    <x v="1"/>
    <x v="1"/>
    <n v="15560"/>
    <s v="ESTRUTURAS PARA PAINEL DE LED SHOPPING D"/>
  </r>
  <r>
    <s v="Eletromidia"/>
    <x v="1"/>
    <x v="1"/>
    <x v="1"/>
    <n v="7800"/>
    <s v="ESTRUTURAS PARA PAINEL DE LED SHOPPING BUTANTA"/>
  </r>
  <r>
    <s v="Eletromidia"/>
    <x v="1"/>
    <x v="2"/>
    <x v="1"/>
    <n v="2832.5"/>
    <s v="MATERIAL DE MANUTENCAO PARA SHOPPING BUTANTA"/>
  </r>
  <r>
    <s v="Eletromidia"/>
    <x v="1"/>
    <x v="3"/>
    <x v="1"/>
    <n v="13513.5"/>
    <s v="COMPRA DE TOTENS PARA SHOPPING VENANCIO"/>
  </r>
  <r>
    <s v="Eletromidia"/>
    <x v="0"/>
    <x v="4"/>
    <x v="2"/>
    <n v="3250"/>
    <s v="EQUIPE DE INFRA. NOVAS INSTALACOES LEOPOLDO."/>
  </r>
  <r>
    <s v="Eletromidia"/>
    <x v="1"/>
    <x v="5"/>
    <x v="2"/>
    <n v="1008.25"/>
    <s v="MATERIAL SH DF PLAZA"/>
  </r>
  <r>
    <s v="Eletromidia"/>
    <x v="1"/>
    <x v="6"/>
    <x v="2"/>
    <n v="6700"/>
    <s v="MATERIAL PARA USO SH VENANCIO"/>
  </r>
  <r>
    <s v="Eletromidia"/>
    <x v="1"/>
    <x v="7"/>
    <x v="3"/>
    <n v="2274.48"/>
    <s v="COMPRA DE MICRO PARA SHOPPING RIO SUL"/>
  </r>
  <r>
    <s v="Eletromidia"/>
    <x v="2"/>
    <x v="7"/>
    <x v="3"/>
    <n v="596.6"/>
    <s v="COMPRA DE MONITORES NOVAS CONTRATACOES"/>
  </r>
  <r>
    <s v="Eletromidia"/>
    <x v="2"/>
    <x v="7"/>
    <x v="3"/>
    <n v="4204.8999999999996"/>
    <s v="COMPRA DE MONITORES NOVAS CONTRATACOES"/>
  </r>
  <r>
    <s v="Eletromidia"/>
    <x v="1"/>
    <x v="7"/>
    <x v="3"/>
    <n v="10220.290000000001"/>
    <s v="COMPRA DE MICRO PARA SHOPPINGS"/>
  </r>
  <r>
    <s v="Eletromidia"/>
    <x v="2"/>
    <x v="7"/>
    <x v="3"/>
    <n v="10885.6"/>
    <s v="COMPRA DE MONITORES NOVAS CONTRATACOES"/>
  </r>
  <r>
    <s v="Eletromidia"/>
    <x v="1"/>
    <x v="3"/>
    <x v="3"/>
    <n v="13513.5"/>
    <s v="COMPRA DE TOTENS PARA SHOPPING BOURBON"/>
  </r>
  <r>
    <s v="Eletromidia"/>
    <x v="3"/>
    <x v="8"/>
    <x v="4"/>
    <n v="350000"/>
    <s v="SERV. INFRAESTRUTURA PAINEIS LINH 5 LILAS - REF: 11/01 A 31/01"/>
  </r>
  <r>
    <s v="Eletromidia"/>
    <x v="0"/>
    <x v="9"/>
    <x v="5"/>
    <n v="6280"/>
    <s v="EQUIPE PARA INFRA ESCRITORIO LEOPOLDO"/>
  </r>
  <r>
    <s v="Eletromidia"/>
    <x v="0"/>
    <x v="10"/>
    <x v="6"/>
    <n v="19240.669999999998"/>
    <s v="MATERIAL AR CONDICIONADO - FORMA"/>
  </r>
  <r>
    <s v="PBSA"/>
    <x v="4"/>
    <x v="11"/>
    <x v="6"/>
    <n v="21725"/>
    <s v="COMPRA DE BANCAS PELA PUBLIBANCA BRASIL S/A EM SANTOS"/>
  </r>
  <r>
    <s v="PBSA"/>
    <x v="4"/>
    <x v="12"/>
    <x v="6"/>
    <n v="170839.16"/>
    <s v="FABRICACAO 16 ESTRUTURAS PARA BANCAS DE LED."/>
  </r>
  <r>
    <s v="Eletromidia"/>
    <x v="2"/>
    <x v="7"/>
    <x v="7"/>
    <n v="38290.35"/>
    <s v="COMPRA DE COMPUTADORES - NOVAS CONTRATACOES ESCRITORIO LEOPOLDO"/>
  </r>
  <r>
    <s v="Eletromidia"/>
    <x v="0"/>
    <x v="13"/>
    <x v="8"/>
    <n v="3275.72"/>
    <s v="EQUIPAMENTOS PARA INFRAESTRUTURA DE REDE CJ 72"/>
  </r>
  <r>
    <s v="Eletromidia"/>
    <x v="0"/>
    <x v="14"/>
    <x v="9"/>
    <n v="15788.22"/>
    <s v="COMPRA DE EQUIPAMENTO INFRA. BENFEIT. LEOPOLDO."/>
  </r>
  <r>
    <s v="PBSA"/>
    <x v="4"/>
    <x v="15"/>
    <x v="9"/>
    <n v="15600"/>
    <s v="COMPRA DE DIREITO DE EXPLORACAO COMERCIAL DE PUBLICIDADE EM BANCAS PARC 03/09"/>
  </r>
  <r>
    <s v="Eletromidia"/>
    <x v="3"/>
    <x v="16"/>
    <x v="10"/>
    <n v="98865"/>
    <s v="INSTALACAO DE SISTEMA DE AR CONDICIONADO (1ª MEDICAO) - CAPEX"/>
  </r>
  <r>
    <s v="Eletromidia"/>
    <x v="3"/>
    <x v="17"/>
    <x v="11"/>
    <n v="174814.67"/>
    <s v="ADIANTAMENTO DE COMPRA DE 105 PLAYERS LINHA 5 METRO."/>
  </r>
  <r>
    <s v="Eletromidia"/>
    <x v="3"/>
    <x v="18"/>
    <x v="11"/>
    <n v="3400"/>
    <s v="COMPRA DE MATERIAL PARA USO LINHA 5 LILAS."/>
  </r>
  <r>
    <s v="PBSA"/>
    <x v="4"/>
    <x v="17"/>
    <x v="11"/>
    <n v="92354.92"/>
    <s v=" COMPRA DE 55 PLAYERS BANCAS DE LED CURITIBA"/>
  </r>
  <r>
    <s v="Eletromidia"/>
    <x v="3"/>
    <x v="8"/>
    <x v="12"/>
    <n v="350000"/>
    <s v="SERV. INFRAESTRUTURA PAINEIS LINHA 5 LILAS (PARCELA 2)"/>
  </r>
  <r>
    <s v="Eletromidia"/>
    <x v="0"/>
    <x v="19"/>
    <x v="12"/>
    <n v="74652.5"/>
    <s v="REFORMA CONJUNTO 72 - COMPRA DE MATERIAL ELETRICO."/>
  </r>
  <r>
    <s v="PBLT"/>
    <x v="4"/>
    <x v="20"/>
    <x v="12"/>
    <n v="19138.28"/>
    <s v="MONTAGEM E INSTALACAO ESTRUTURAS NOVOS PAINEIS LED - BH."/>
  </r>
  <r>
    <s v="Eletromidia"/>
    <x v="1"/>
    <x v="0"/>
    <x v="13"/>
    <n v="796.05"/>
    <s v="MATERIAL PARA SHOPPING BUTANTA"/>
  </r>
  <r>
    <s v="Eletromidia"/>
    <x v="5"/>
    <x v="21"/>
    <x v="13"/>
    <n v="12926"/>
    <s v="PAINEL CENTRAL DO BRASIL (SUPERVIA)"/>
  </r>
  <r>
    <s v="DMS"/>
    <x v="6"/>
    <x v="21"/>
    <x v="13"/>
    <n v="60354.7"/>
    <s v="PROJETO ASS. ELETROMIDIA NO GALEAO."/>
  </r>
  <r>
    <s v="Eletromidia"/>
    <x v="5"/>
    <x v="22"/>
    <x v="14"/>
    <n v="319157.33"/>
    <s v="ADIANTAMENTO PARA IMPORTACAO - ESTACAO OSCAR FREIRE"/>
  </r>
  <r>
    <s v="TVM"/>
    <x v="7"/>
    <x v="23"/>
    <x v="14"/>
    <n v="58335.1"/>
    <s v="MONTAGEM FIBRA OPTICA NAS ESTACOES LINHA 3 - VERDE "/>
  </r>
  <r>
    <s v="Eletromidia"/>
    <x v="1"/>
    <x v="0"/>
    <x v="15"/>
    <n v="2945.6"/>
    <s v="MATERIAL PARA INFRA. SH. BUTANTA."/>
  </r>
  <r>
    <s v="Eletromidia"/>
    <x v="0"/>
    <x v="0"/>
    <x v="15"/>
    <n v="3980.25"/>
    <s v="REFORMA CONJUNTO 72 (CABOS TRANSMISSAO DE DADOS)."/>
  </r>
  <r>
    <s v="Eletromidia"/>
    <x v="0"/>
    <x v="24"/>
    <x v="15"/>
    <n v="6205"/>
    <s v="PERSIANAS CPNJUNTO 72 - REFORMA ESCRITORIO"/>
  </r>
  <r>
    <s v="DMS"/>
    <x v="8"/>
    <x v="25"/>
    <x v="15"/>
    <n v="10193.94"/>
    <s v="SERVICO DE MONTA. E DESMONT. INSTALACAO E DESINSTALACAO DE BANNER NO GALEAO"/>
  </r>
  <r>
    <s v="DMS"/>
    <x v="8"/>
    <x v="25"/>
    <x v="16"/>
    <n v="2332.02"/>
    <s v="SERVICO DE INSTALACAO E RETIRADA DE BANNERS    - GALEAO."/>
  </r>
  <r>
    <s v="Eletromidia"/>
    <x v="0"/>
    <x v="4"/>
    <x v="17"/>
    <n v="3250"/>
    <s v="EQUIPE DE INFRA. NOVAS INSTALACOES LEOPOLDO."/>
  </r>
  <r>
    <s v="Eletromidia"/>
    <x v="1"/>
    <x v="26"/>
    <x v="18"/>
    <n v="13079.25"/>
    <s v="ADIANTAMENTO PARA IMPORTACAO - IMPOSTOS FEDERAIS - SHOP BOURBON"/>
  </r>
  <r>
    <s v="Eletromidia"/>
    <x v="3"/>
    <x v="26"/>
    <x v="18"/>
    <n v="484716.91"/>
    <s v="ADIANTAMENTO A FORNECEDOR - IMPOSTOS FEDERAISN- LINHA 5"/>
  </r>
  <r>
    <s v="Eletromidia"/>
    <x v="0"/>
    <x v="27"/>
    <x v="18"/>
    <n v="2585"/>
    <s v="INTENS PARA CONTROLE DE ACESSO CONJ 72"/>
  </r>
  <r>
    <s v="Eletromidia"/>
    <x v="9"/>
    <x v="7"/>
    <x v="18"/>
    <n v="28099.49"/>
    <s v="MATERIAL PARA NOVA ESTACAO MORUMBI."/>
  </r>
  <r>
    <s v="Eletromidia"/>
    <x v="1"/>
    <x v="3"/>
    <x v="18"/>
    <n v="18018"/>
    <s v="COMPRA TOTENS PARA SH BOURBON (6 PECAS)"/>
  </r>
  <r>
    <s v="Eletromidia"/>
    <x v="1"/>
    <x v="28"/>
    <x v="19"/>
    <n v="7936.47"/>
    <s v="ICMS IMPORTACAO COMP. 02/2019 - SHOPPING BOURBON"/>
  </r>
  <r>
    <s v="Eletromidia"/>
    <x v="2"/>
    <x v="29"/>
    <x v="19"/>
    <n v="30865.5"/>
    <s v="COMPRA DE MACBOOK"/>
  </r>
  <r>
    <s v="Eletromidia"/>
    <x v="3"/>
    <x v="28"/>
    <x v="19"/>
    <n v="411265.78"/>
    <s v="ICMS IMPORTACAO COMP. 02/2019 - LINHA 5"/>
  </r>
  <r>
    <s v="Eletromidia"/>
    <x v="3"/>
    <x v="3"/>
    <x v="19"/>
    <n v="259612.5"/>
    <s v="TOTEM PARA PROJETO LINHA 5."/>
  </r>
  <r>
    <s v="Eletromidia"/>
    <x v="0"/>
    <x v="10"/>
    <x v="20"/>
    <n v="19240.66"/>
    <s v="MATERIAL AR CONDICIONADO REFORMA."/>
  </r>
  <r>
    <s v="Eletromidia"/>
    <x v="3"/>
    <x v="30"/>
    <x v="20"/>
    <n v="16791.37"/>
    <s v="MONITORES PARA INSTALACAO ESTACAO MORUMBI."/>
  </r>
  <r>
    <s v="Eletromidia"/>
    <x v="3"/>
    <x v="30"/>
    <x v="20"/>
    <n v="24554.86"/>
    <s v="MONITORES PARA INSTALACAO ESTACAO MORUMBI."/>
  </r>
  <r>
    <s v="Eletromidia"/>
    <x v="3"/>
    <x v="30"/>
    <x v="20"/>
    <n v="32839.910000000003"/>
    <s v="MONITORES PARA INSTALACAO ESTACAO MORUMBI."/>
  </r>
  <r>
    <s v="Eletromidia"/>
    <x v="3"/>
    <x v="2"/>
    <x v="21"/>
    <n v="1244.56"/>
    <s v="MATERIAL INFRA. PROJETO LINHA 5 LILAS."/>
  </r>
  <r>
    <s v="Eletromidia"/>
    <x v="3"/>
    <x v="2"/>
    <x v="21"/>
    <n v="924.1"/>
    <s v="MATERIAL INFRA. PROJETO LINHA 5 LILAS."/>
  </r>
  <r>
    <s v="Eletromidia"/>
    <x v="0"/>
    <x v="14"/>
    <x v="21"/>
    <n v="555.54"/>
    <s v="COMPRA DE EQUIPAMENTO INFRA ESTRUTURA LEOPOLDO."/>
  </r>
  <r>
    <s v="Eletromidia"/>
    <x v="10"/>
    <x v="31"/>
    <x v="21"/>
    <n v="686.7"/>
    <s v="VENTILADORES PARA GALPAO LAPA"/>
  </r>
  <r>
    <s v="Eletromidia"/>
    <x v="0"/>
    <x v="32"/>
    <x v="22"/>
    <n v="3598.36"/>
    <s v="EQUIPAMENTOS PARA INFRAESTRUTURA DA REDE DO ESCRITORIO LEOPOLDO."/>
  </r>
  <r>
    <s v="Eletromidia"/>
    <x v="3"/>
    <x v="0"/>
    <x v="22"/>
    <n v="25641.78"/>
    <s v="MATERIAL INFRA. PROJETO LINHA 5 LILAS."/>
  </r>
  <r>
    <s v="Eletromidia"/>
    <x v="1"/>
    <x v="6"/>
    <x v="22"/>
    <n v="1420"/>
    <s v="MATERIAL PARA USO NO SH BOURBON"/>
  </r>
  <r>
    <s v="Eletromidia"/>
    <x v="1"/>
    <x v="1"/>
    <x v="22"/>
    <n v="4510"/>
    <s v="ESTRUTURAS PARA PAINEL SH. BUTANTA"/>
  </r>
  <r>
    <s v="Eletromidia"/>
    <x v="3"/>
    <x v="2"/>
    <x v="22"/>
    <n v="120"/>
    <s v="MATERIAL DE INFRA PROJETO LINHA 5 (LILAS)"/>
  </r>
  <r>
    <s v="Eletromidia"/>
    <x v="3"/>
    <x v="2"/>
    <x v="22"/>
    <n v="1317.5"/>
    <s v="MATERIAL DE INFRA PROJETO LINHA 5 (LILAS)"/>
  </r>
  <r>
    <s v="Eletromidia"/>
    <x v="0"/>
    <x v="13"/>
    <x v="23"/>
    <n v="3275.72"/>
    <s v="EQUIPAMENTOS PARA INFRAESTRUTURA DE REDE CJ 72"/>
  </r>
  <r>
    <s v="Eletromidia"/>
    <x v="3"/>
    <x v="2"/>
    <x v="23"/>
    <n v="559.65"/>
    <s v="MATERIAL DE INFRA PROJETO LINHA 5 (LILAS)"/>
  </r>
  <r>
    <s v="Eletromidia"/>
    <x v="3"/>
    <x v="2"/>
    <x v="23"/>
    <n v="48998.3"/>
    <s v="MATERIAL DE INFRA PROJETO LINHA 5 (LILAS)"/>
  </r>
  <r>
    <s v="Eletromidia"/>
    <x v="2"/>
    <x v="14"/>
    <x v="23"/>
    <n v="14800"/>
    <s v="COMPRA DE EQUIPAMENTO PARA NOVAS CONTRATACOES."/>
  </r>
  <r>
    <s v="Eletromidia"/>
    <x v="2"/>
    <x v="14"/>
    <x v="23"/>
    <n v="1547"/>
    <s v="COMPRA DE MATERIAL PARA NOVOS CONTRATADOS ESCRITORIO LEOPOLDO"/>
  </r>
  <r>
    <s v="DMS"/>
    <x v="8"/>
    <x v="25"/>
    <x v="23"/>
    <n v="1422.94"/>
    <s v="SERV. INSTALA. E RETIRADA DE BANNERS GALEAO."/>
  </r>
  <r>
    <s v="PBSA"/>
    <x v="4"/>
    <x v="11"/>
    <x v="23"/>
    <n v="21725"/>
    <s v="COMPRA DE BANCAS PELA PUBLIBANCA BRASIL S/A EM SANTOS"/>
  </r>
  <r>
    <s v="PBLT"/>
    <x v="4"/>
    <x v="33"/>
    <x v="23"/>
    <n v="4094.79"/>
    <s v="MATERIAL PARA INSTALACAO BANCAS LED."/>
  </r>
  <r>
    <s v="PBLT"/>
    <x v="4"/>
    <x v="33"/>
    <x v="23"/>
    <n v="6534.55"/>
    <s v="MATERIAL DE INSTALACAO BANCAS LED."/>
  </r>
  <r>
    <s v="Eletromidia"/>
    <x v="0"/>
    <x v="14"/>
    <x v="24"/>
    <n v="15788.22"/>
    <s v="COMPRA DE EQUIPAMENTO DE INFRA. - LEOPOLDO."/>
  </r>
  <r>
    <s v="Eletromidia"/>
    <x v="3"/>
    <x v="0"/>
    <x v="25"/>
    <n v="4316.67"/>
    <s v="MATERIAL INFRA. PROJETO LINHA 5 LILAS."/>
  </r>
  <r>
    <s v="Eletromidia"/>
    <x v="3"/>
    <x v="2"/>
    <x v="25"/>
    <n v="1997"/>
    <s v="MATERIAL DE INFRA PROJETO LINHA 5 (LILAS)"/>
  </r>
  <r>
    <s v="PBSA"/>
    <x v="4"/>
    <x v="15"/>
    <x v="25"/>
    <n v="15600"/>
    <s v="COMPRA DE DIREITO DE EXPLORACAO COMERCIAL DE PUBLICIDADE EM BANCAS PARC 04/09"/>
  </r>
  <r>
    <s v="PBLT"/>
    <x v="4"/>
    <x v="34"/>
    <x v="26"/>
    <n v="3371.42"/>
    <s v="REPOSICAO MICRO ROUBADO PAINEL LED."/>
  </r>
  <r>
    <s v="Eletromidia"/>
    <x v="3"/>
    <x v="35"/>
    <x v="27"/>
    <n v="348000"/>
    <s v="FABRICACAO DE 60 TOTENS MUB - LINHA 5"/>
  </r>
  <r>
    <s v="Eletromidia"/>
    <x v="9"/>
    <x v="36"/>
    <x v="28"/>
    <n v="138144.6"/>
    <s v="MONITORES 43 PARA INSTALACAO ESTACAO SAO PAULO MORUMBI"/>
  </r>
  <r>
    <s v="Eletromidia"/>
    <x v="1"/>
    <x v="36"/>
    <x v="28"/>
    <n v="46374"/>
    <s v="ADIATAMENTO A IMPORTACAO - TELAS DE LED SHOPPING BOURBON - PARCELA 02/15%"/>
  </r>
  <r>
    <s v="Eletromidia"/>
    <x v="1"/>
    <x v="22"/>
    <x v="29"/>
    <n v="18211.12"/>
    <s v="TELAS DE LED SHOPPING LEBLON"/>
  </r>
  <r>
    <s v="Eletromidia"/>
    <x v="3"/>
    <x v="8"/>
    <x v="29"/>
    <n v="350000"/>
    <s v="SERV. INFRAESTRUTURA PAINEIS LINHA 5 LILAS (PARCELA 3)"/>
  </r>
  <r>
    <s v="Eletromidia"/>
    <x v="3"/>
    <x v="30"/>
    <x v="29"/>
    <n v="16786.330000000002"/>
    <s v="MONITORES PARA INSTALACAO ESTACAO MORUMBI."/>
  </r>
  <r>
    <s v="Eletromidia"/>
    <x v="3"/>
    <x v="30"/>
    <x v="29"/>
    <n v="24547.49"/>
    <s v="MONITORES PARA INSTALACAO ESTACAO 5 LILAS - CAPEX."/>
  </r>
  <r>
    <s v="Eletromidia"/>
    <x v="3"/>
    <x v="30"/>
    <x v="29"/>
    <n v="32830.06"/>
    <s v="MONITORES PARA INSTALACAO ESTACAO 5 LILAS - CAPEX."/>
  </r>
  <r>
    <s v="PBLT"/>
    <x v="4"/>
    <x v="20"/>
    <x v="29"/>
    <n v="38914.199999999997"/>
    <s v="MONTAGEM E INSTALACAO DE ESTRUTURAS NOVOS PAINEIS LED CURITIBA - CAPEX"/>
  </r>
  <r>
    <s v="PBLT"/>
    <x v="4"/>
    <x v="20"/>
    <x v="29"/>
    <n v="19138.28"/>
    <s v="MONTAGEM E INSTALACAO DE ESTRUTURAS NOVOS PAINEIS CURITIBA - CAPEX"/>
  </r>
  <r>
    <s v="Eletromidia"/>
    <x v="3"/>
    <x v="26"/>
    <x v="30"/>
    <n v="10022.25"/>
    <s v="DESPESA DE INCORPORAÇÃO PROTOTIPO BANCAS"/>
  </r>
  <r>
    <s v="Eletromidia"/>
    <x v="3"/>
    <x v="37"/>
    <x v="30"/>
    <n v="30371.55"/>
    <s v="MATERIAL DE INFRA PROJETO LINHA 5 LILAS - CAPEX."/>
  </r>
  <r>
    <s v="Eletromidia"/>
    <x v="3"/>
    <x v="37"/>
    <x v="30"/>
    <n v="33098.800000000003"/>
    <s v="MATERIAL DE INFRA PROJETO LINHA 5 LILAS - CAPEX."/>
  </r>
  <r>
    <s v="Eletromidia"/>
    <x v="0"/>
    <x v="0"/>
    <x v="30"/>
    <n v="3980.25"/>
    <s v="REFORMA DO ESCRITORIO LEOPOLDO - CAPEX"/>
  </r>
  <r>
    <s v="Eletromidia"/>
    <x v="3"/>
    <x v="38"/>
    <x v="30"/>
    <n v="599.32000000000005"/>
    <s v="MATERIAL PARA INFRA METRO LINHA 5 LILAS - CAPEX."/>
  </r>
  <r>
    <s v="Eletromidia"/>
    <x v="3"/>
    <x v="38"/>
    <x v="30"/>
    <n v="196.02"/>
    <s v="MATERIAL PARA INFRA METRO LINHA 5 LILAS - CAPEX."/>
  </r>
  <r>
    <s v="Eletromidia"/>
    <x v="0"/>
    <x v="39"/>
    <x v="30"/>
    <n v="5866.66"/>
    <s v="APARELHOS AR CONDICIONADO GALPAO LAPA"/>
  </r>
  <r>
    <s v="Eletromidia"/>
    <x v="3"/>
    <x v="2"/>
    <x v="30"/>
    <n v="53551.07"/>
    <s v="MATERIAL DE INFRA PROJETO LINHA 5 LILAS - CAPEX."/>
  </r>
  <r>
    <s v="Eletromidia"/>
    <x v="3"/>
    <x v="2"/>
    <x v="30"/>
    <n v="2222.5"/>
    <s v="MATERIAL DE INFRA PROJETO LINHA 5 LILAS - CAPEX."/>
  </r>
  <r>
    <s v="Eletromidia"/>
    <x v="3"/>
    <x v="2"/>
    <x v="30"/>
    <n v="1280"/>
    <s v="MATERIAL DE INFRA PROJETO LINHA 5 LILAS - CAPEX."/>
  </r>
  <r>
    <s v="Eletromidia"/>
    <x v="3"/>
    <x v="2"/>
    <x v="30"/>
    <n v="872.7"/>
    <s v="MATERIAL INFRA. PROJETO LINHA 5 LILAS - CAPEX."/>
  </r>
  <r>
    <s v="Eletromidia"/>
    <x v="3"/>
    <x v="2"/>
    <x v="30"/>
    <n v="459.48"/>
    <s v="MATERIAL DE INFRA PROJETO LINHA 5 (LILAS)"/>
  </r>
  <r>
    <s v="DMS"/>
    <x v="8"/>
    <x v="25"/>
    <x v="30"/>
    <n v="10214.27"/>
    <s v="SERVIC0 DE MONTAGEM E DESMONTAGEM BANNER GALEAO"/>
  </r>
  <r>
    <s v="PBLT"/>
    <x v="4"/>
    <x v="33"/>
    <x v="30"/>
    <n v="6712.32"/>
    <s v="MATERIAL PARA INSTALACAO DE BANCAS LED BH - APROVADO PELO DIRETOR CLAUDIO."/>
  </r>
  <r>
    <s v="PBLT"/>
    <x v="4"/>
    <x v="40"/>
    <x v="30"/>
    <n v="12342"/>
    <s v="CHAPAS DOBRADAS PARA BANCAS DE LED."/>
  </r>
  <r>
    <s v="Eletromidia"/>
    <x v="4"/>
    <x v="26"/>
    <x v="31"/>
    <n v="1440.33"/>
    <s v="DESPESA DE INCORPORAÇÃO PROTOTIPO BANCAS"/>
  </r>
  <r>
    <s v="Eletromidia"/>
    <x v="3"/>
    <x v="2"/>
    <x v="31"/>
    <n v="1997"/>
    <s v="MATERIAL DE INFRA PROJETO LINHA 5 (LILAS)"/>
  </r>
  <r>
    <s v="Eletromidia"/>
    <x v="3"/>
    <x v="2"/>
    <x v="31"/>
    <n v="5763.75"/>
    <s v="MATERIAL DE INFRA. PROJETO LINHA 5 LILAS - CAPEX."/>
  </r>
  <r>
    <s v="Eletromidia"/>
    <x v="3"/>
    <x v="2"/>
    <x v="31"/>
    <n v="2374"/>
    <s v="MATERIAL DE INFRA. PROJETO LINHA 5 LILAS - CAPEX."/>
  </r>
  <r>
    <s v="Eletromidia"/>
    <x v="3"/>
    <x v="2"/>
    <x v="31"/>
    <n v="23433.18"/>
    <s v="MATERIAL DE INFRA PROJETO LINHA 5 (LILAS)"/>
  </r>
  <r>
    <s v="PBSA"/>
    <x v="4"/>
    <x v="41"/>
    <x v="31"/>
    <n v="4497.25"/>
    <s v="MATERIAL PARA BANCAS LED"/>
  </r>
  <r>
    <s v="Eletromidia"/>
    <x v="3"/>
    <x v="26"/>
    <x v="32"/>
    <n v="5955"/>
    <s v="MATERIAL PARA INFRA DO PROJETO LINHA 5 LILAS - CAPEX"/>
  </r>
  <r>
    <s v="Eletromidia"/>
    <x v="1"/>
    <x v="3"/>
    <x v="33"/>
    <n v="13513.5"/>
    <s v="COMPRA DE TOTENS PARA SHOPPING BOURBON"/>
  </r>
  <r>
    <s v="Eletromidia"/>
    <x v="3"/>
    <x v="3"/>
    <x v="33"/>
    <n v="259612.5"/>
    <s v="TOTEM PARA PROJETO LINHA 5."/>
  </r>
  <r>
    <s v="Eletromidia"/>
    <x v="0"/>
    <x v="16"/>
    <x v="34"/>
    <n v="66740.47"/>
    <s v="INSTALACAO DE SISTEMA DE AR CONDICIONADO (2ª MEDICAO) - CAPEX"/>
  </r>
  <r>
    <s v="Eletromidia"/>
    <x v="9"/>
    <x v="30"/>
    <x v="34"/>
    <n v="16786.330000000002"/>
    <s v="MONITORES PARA INSTALACAO MORUMBI - CAPEX"/>
  </r>
  <r>
    <s v="Eletromidia"/>
    <x v="9"/>
    <x v="30"/>
    <x v="34"/>
    <n v="24547.49"/>
    <s v="MONITORES PARA INSTALACAO ESTACAO MORUMBI - CAPEX"/>
  </r>
  <r>
    <s v="Eletromidia"/>
    <x v="9"/>
    <x v="30"/>
    <x v="34"/>
    <n v="32830.06"/>
    <s v="MONITORES PARA INSTALACAO ESTACAO MORUMBI - CAPEX"/>
  </r>
  <r>
    <s v="Eletromidia"/>
    <x v="3"/>
    <x v="2"/>
    <x v="34"/>
    <n v="53551.07"/>
    <s v="MATERIAL DE INFRA PROJETO LINHA 5 (LILAS)"/>
  </r>
  <r>
    <s v="Eletromidia"/>
    <x v="3"/>
    <x v="2"/>
    <x v="34"/>
    <n v="53551.06"/>
    <s v="MATERIAL DE INFRA. PROJETO LINHA 5 LILAS - CAPEX."/>
  </r>
  <r>
    <s v="Eletromidia"/>
    <x v="3"/>
    <x v="0"/>
    <x v="35"/>
    <n v="25641.78"/>
    <s v="MATERIAL DE INFRA. PROJETO LINHA 5 LILAS - CAPEX."/>
  </r>
  <r>
    <s v="Eletromidia"/>
    <x v="3"/>
    <x v="0"/>
    <x v="35"/>
    <n v="3419.33"/>
    <s v="MATERIAL DE INFRA. PROJETO LINHA 5 LILAS - CAPEX."/>
  </r>
  <r>
    <s v="Eletromidia"/>
    <x v="3"/>
    <x v="38"/>
    <x v="35"/>
    <n v="594"/>
    <s v="MATERIAL DE INFRA. PROJETO LINHA 5 LILAS - CAPEX."/>
  </r>
  <r>
    <s v="Eletromidia"/>
    <x v="3"/>
    <x v="2"/>
    <x v="35"/>
    <n v="1244.56"/>
    <s v="MATERIAL DE INFRA. PROJETO LINHA 5 LILAS - CAPEX."/>
  </r>
  <r>
    <s v="Eletromidia"/>
    <x v="3"/>
    <x v="2"/>
    <x v="35"/>
    <n v="924.1"/>
    <s v="MATERIAL DE INFRA. PROJETO LINHA 5 LILAS - CAPEX."/>
  </r>
  <r>
    <s v="Eletromidia"/>
    <x v="3"/>
    <x v="2"/>
    <x v="35"/>
    <n v="120"/>
    <s v="MATERIAL DE INFRA. PROJETO LINHA 5 LILAS - CAPEX."/>
  </r>
  <r>
    <s v="Eletromidia"/>
    <x v="3"/>
    <x v="2"/>
    <x v="35"/>
    <n v="1317.5"/>
    <s v="MATERIAL DE INFRA. PROJETO LINHA 5 LILAS - CAPEX."/>
  </r>
  <r>
    <s v="Eletromidia"/>
    <x v="3"/>
    <x v="2"/>
    <x v="35"/>
    <n v="2222.5"/>
    <s v="MATERIAL DE INFRA. PROJETO LINHA 5 LILAS - CAPEX."/>
  </r>
  <r>
    <s v="Eletromidia"/>
    <x v="3"/>
    <x v="2"/>
    <x v="35"/>
    <n v="3557.75"/>
    <s v="MATERIAL DE INFRA. PROJETO LINHA 5 LILAS - CAPEX."/>
  </r>
  <r>
    <s v="Eletromidia"/>
    <x v="3"/>
    <x v="2"/>
    <x v="35"/>
    <n v="3245"/>
    <s v="MATERIAL DE INFRA. PROJETO LINHA 5 LILAS - CAPEX."/>
  </r>
  <r>
    <s v="Eletromidia"/>
    <x v="3"/>
    <x v="2"/>
    <x v="35"/>
    <n v="1652"/>
    <s v="MATERIAL DE INFRA. PROJETO LINHA 5 LILAS - CAPEX."/>
  </r>
  <r>
    <s v="Eletromidia"/>
    <x v="3"/>
    <x v="2"/>
    <x v="35"/>
    <n v="9968.4500000000007"/>
    <s v="MATERIAL DE INFRA PROJETO LINHA 5 (LILAS)"/>
  </r>
  <r>
    <s v="Eletromidia"/>
    <x v="0"/>
    <x v="14"/>
    <x v="35"/>
    <n v="555.54"/>
    <s v="COMPRA DE EQUIPAMENTO INFRA ESTRUTURA LEOPOLDO."/>
  </r>
  <r>
    <s v="Eletromidia"/>
    <x v="2"/>
    <x v="14"/>
    <x v="35"/>
    <n v="14800"/>
    <s v="COMPRA DE EQUIPAMENTOS PARA NOVAS CONTRATACOES"/>
  </r>
  <r>
    <s v="Eletromidia"/>
    <x v="2"/>
    <x v="14"/>
    <x v="35"/>
    <n v="1547"/>
    <s v="COMPRA DE MATERIAL PARA NOVOS CONTRATADOS ESCRITORIO LEOPOLDO"/>
  </r>
  <r>
    <s v="PBSA"/>
    <x v="4"/>
    <x v="12"/>
    <x v="35"/>
    <n v="4100"/>
    <s v="FABRICACAO DE 5 ESTRUTURAS PARA AS BANCAS LED"/>
  </r>
  <r>
    <s v="PBLT"/>
    <x v="4"/>
    <x v="33"/>
    <x v="35"/>
    <n v="3974.35"/>
    <s v="MATERIAL PARA INSTALACAO NAS BANCAS LED DE BH"/>
  </r>
  <r>
    <s v="PBLT"/>
    <x v="4"/>
    <x v="33"/>
    <x v="35"/>
    <n v="6342.36"/>
    <s v="MATERIAL PARA INSTALACAO DE BANCAS LED - BH"/>
  </r>
  <r>
    <s v="Eletromidia"/>
    <x v="3"/>
    <x v="37"/>
    <x v="36"/>
    <n v="30371.56"/>
    <s v="COMPRA DE MATERIAL PARA INFRA. DO PROJETO LINHA 5 LILAS - CAPEX"/>
  </r>
  <r>
    <s v="Eletromidia"/>
    <x v="3"/>
    <x v="37"/>
    <x v="36"/>
    <n v="33098.79"/>
    <s v="MATERIAL PARA USO NA LINHA 5 LILAS - CAPEX"/>
  </r>
  <r>
    <s v="Eletromidia"/>
    <x v="0"/>
    <x v="13"/>
    <x v="36"/>
    <n v="3275.72"/>
    <s v="EQUIPAMENTOS PARA INFRAESTRUTURA DE REDE CJ 72"/>
  </r>
  <r>
    <s v="Eletromidia"/>
    <x v="3"/>
    <x v="2"/>
    <x v="36"/>
    <n v="48998.3"/>
    <s v="MATERIAL DE INFRA PROJETO LINHA 5 (LILAS)"/>
  </r>
  <r>
    <s v="PBLT"/>
    <x v="4"/>
    <x v="40"/>
    <x v="36"/>
    <n v="2296"/>
    <s v="COMPRA DE CHAPAS DOBRADAS PARA BANCAS LED"/>
  </r>
  <r>
    <s v="Eletromidia"/>
    <x v="9"/>
    <x v="22"/>
    <x v="37"/>
    <n v="516857.15"/>
    <s v="TELAS PARA ESTAÇÃO OSCAR FREIRE LINHA 4"/>
  </r>
  <r>
    <s v="Eletromidia"/>
    <x v="1"/>
    <x v="22"/>
    <x v="37"/>
    <n v="92955.54"/>
    <s v="TELAS SHOPPING BOURBON"/>
  </r>
  <r>
    <s v="Eletromidia"/>
    <x v="3"/>
    <x v="42"/>
    <x v="37"/>
    <n v="2625.08"/>
    <s v="COMPRA DE MATERIAL PARA INFRA. DO PROJETO DO METRO LINHA 5 LILAS - CAPEX"/>
  </r>
  <r>
    <s v="PBSA"/>
    <x v="4"/>
    <x v="15"/>
    <x v="37"/>
    <n v="15600"/>
    <s v="COMPRA DE DIREITO DE EXPLORACAO COMERCIAL DE PUBLICIDADE EM BANCAS PARC 05/09"/>
  </r>
  <r>
    <s v="Eletromidia"/>
    <x v="3"/>
    <x v="2"/>
    <x v="38"/>
    <n v="1280"/>
    <s v="MATERIAL DE INFRA PROJETO LINHA 5 (LILAS)"/>
  </r>
  <r>
    <s v="Eletromidia"/>
    <x v="3"/>
    <x v="2"/>
    <x v="38"/>
    <n v="357.53"/>
    <s v="MATERIAL DE INFRA PROJETO LINHA 5 (LILAS)"/>
  </r>
  <r>
    <s v="Eletromidia"/>
    <x v="3"/>
    <x v="2"/>
    <x v="38"/>
    <n v="8305.77"/>
    <s v="MATERIAL DE INFRA PROJETO LINHA 5 (LILAS)"/>
  </r>
  <r>
    <s v="Eletromidia"/>
    <x v="3"/>
    <x v="2"/>
    <x v="38"/>
    <n v="13028.03"/>
    <s v="MATERIAL DE INFRA PROJETO LINHA 5 (LILAS)"/>
  </r>
  <r>
    <s v="Eletromidia"/>
    <x v="3"/>
    <x v="2"/>
    <x v="38"/>
    <n v="1383"/>
    <s v="MATERIAL PARA INFRA. DO PROJETO DO METRO LINHA 5 LILAS - CAPEX."/>
  </r>
  <r>
    <s v="PBSA"/>
    <x v="4"/>
    <x v="43"/>
    <x v="38"/>
    <n v="4890.43"/>
    <s v="MATERIAL PARA MONTAGEM DE ESTRUTURA BANCAS DIGITAL - CAPEX"/>
  </r>
  <r>
    <s v="Eletromidia"/>
    <x v="0"/>
    <x v="0"/>
    <x v="39"/>
    <n v="4316.67"/>
    <s v="COMPRA DE MATERIAL PARA SUPORTE DO NOC"/>
  </r>
  <r>
    <s v="Eletromidia"/>
    <x v="0"/>
    <x v="44"/>
    <x v="39"/>
    <n v="15627.78"/>
    <s v="COMPRA DE MATERIAL PARA REFORMA DO ESCRITORIO LEOPOLDO - CAPEX"/>
  </r>
  <r>
    <s v="Eletromidia"/>
    <x v="3"/>
    <x v="2"/>
    <x v="39"/>
    <n v="2374"/>
    <s v="MATERIAL PARA INFRA. DO PROJETO DO METRO LINHA 5 LILAS - CAPEX."/>
  </r>
  <r>
    <s v="Eletromidia"/>
    <x v="3"/>
    <x v="2"/>
    <x v="39"/>
    <n v="3600.55"/>
    <s v="MATERIAL PARA INFRA. DO PROJETO DO METRO LINHA 5 LILAS - CAPEX."/>
  </r>
  <r>
    <s v="Eletromidia"/>
    <x v="3"/>
    <x v="2"/>
    <x v="39"/>
    <n v="10042"/>
    <s v="MATERIAL PARA INFRA. DO PROJETO DO METRO LINHA 5 LILAS - CAPEX."/>
  </r>
  <r>
    <s v="Eletromidia"/>
    <x v="3"/>
    <x v="2"/>
    <x v="39"/>
    <n v="3862.82"/>
    <s v="MATERIAL DE INFRA PROJETO LINHA 5 (LILAS)"/>
  </r>
  <r>
    <s v="PBSA"/>
    <x v="4"/>
    <x v="41"/>
    <x v="39"/>
    <n v="4497.25"/>
    <s v="MATERIAL PARA BANCAS LED"/>
  </r>
  <r>
    <s v="Eletromidia"/>
    <x v="1"/>
    <x v="0"/>
    <x v="40"/>
    <n v="1607.78"/>
    <s v="MATERIAL PARA INFRA DO SHOPPINH BOURBON"/>
  </r>
  <r>
    <s v="Eletromidia"/>
    <x v="1"/>
    <x v="30"/>
    <x v="40"/>
    <n v="16791.37"/>
    <s v="MONITORES PARAINSTALAÇÃO NO SH PARALELA"/>
  </r>
  <r>
    <s v="Eletromidia"/>
    <x v="3"/>
    <x v="2"/>
    <x v="40"/>
    <n v="5361.59"/>
    <s v="SERVICO DE INFRA. PAINEIS LINHA 5 LILAS - CAPEX"/>
  </r>
  <r>
    <s v="PBSA"/>
    <x v="4"/>
    <x v="43"/>
    <x v="41"/>
    <n v="2038.81"/>
    <s v="MATERIAL PARA MONTAGEM ESTRUTURA BANCAS DIGITAL - CAPEX"/>
  </r>
  <r>
    <s v="TVM"/>
    <x v="7"/>
    <x v="23"/>
    <x v="42"/>
    <n v="77753.47"/>
    <s v="MONTAGEM FIBRA OPTICA NAS ESTACOES LINHA 3 - VERDE "/>
  </r>
  <r>
    <s v="Eletromidia"/>
    <x v="3"/>
    <x v="8"/>
    <x v="43"/>
    <n v="350000"/>
    <s v="MATERIAL DE INFRA PARA O PROJETO LINHA 5 LILAS - CAPEX"/>
  </r>
  <r>
    <s v="Eletromidia"/>
    <x v="3"/>
    <x v="2"/>
    <x v="43"/>
    <n v="1652"/>
    <s v="MATERIAL DE INFRA PROJETO LINHA 5 (LILAS)"/>
  </r>
  <r>
    <s v="Eletromidia"/>
    <x v="3"/>
    <x v="2"/>
    <x v="43"/>
    <n v="5080.97"/>
    <s v="MATERIAL DE INFRA PROJETO LINHA 5 (LILAS)"/>
  </r>
  <r>
    <s v="DMS"/>
    <x v="6"/>
    <x v="3"/>
    <x v="43"/>
    <n v="237431.25"/>
    <s v="COMPRA DE TORENS PARA USO NO METRO RJ. - CAPEX"/>
  </r>
  <r>
    <s v="PBSA"/>
    <x v="4"/>
    <x v="12"/>
    <x v="43"/>
    <n v="146433.56"/>
    <s v="FABRICACAO DE 13 ESTRUTURAS PARA BANCAS LED - CAPEX"/>
  </r>
  <r>
    <s v="PBLT"/>
    <x v="4"/>
    <x v="20"/>
    <x v="43"/>
    <n v="38914.199999999997"/>
    <s v="MONTAGEM E INSTALACAO NOVOS PAINEIS LED - CAPEX"/>
  </r>
  <r>
    <s v="PBLT"/>
    <x v="4"/>
    <x v="20"/>
    <x v="43"/>
    <n v="19138.28"/>
    <s v="MONTAGEM E INSTALACAO NOVOS PAINEIS LED - CAPEX"/>
  </r>
  <r>
    <s v="Eletromidia"/>
    <x v="0"/>
    <x v="18"/>
    <x v="44"/>
    <n v="10330"/>
    <s v="COMPRA DE MATERIAL PARA REFORMA DO ESCRITORIO LEOPOLDO - CAPEX"/>
  </r>
  <r>
    <s v="Eletromidia"/>
    <x v="0"/>
    <x v="14"/>
    <x v="44"/>
    <n v="15788.22"/>
    <s v="COMPRA DE EQUIPAMENTO INFRA. BENFEIT. LEOPOLDO."/>
  </r>
  <r>
    <s v="Eletromidia"/>
    <x v="10"/>
    <x v="39"/>
    <x v="45"/>
    <n v="5866.66"/>
    <s v="APARELHOS AR CONDICIONADO GALPAO LAPA"/>
  </r>
  <r>
    <s v="Eletromidia"/>
    <x v="3"/>
    <x v="38"/>
    <x v="46"/>
    <n v="138.03"/>
    <s v="MATERIAL PARA INFRA METRO LINHA 5 LILAS - CAPEX."/>
  </r>
  <r>
    <s v="Eletromidia"/>
    <x v="0"/>
    <x v="44"/>
    <x v="47"/>
    <n v="12470.52"/>
    <s v="COMPRA DE MATERIAL PARA REFORMA DO ESCRITORIO LEOPOLDO - CAPEX"/>
  </r>
  <r>
    <s v="Eletromidia"/>
    <x v="0"/>
    <x v="45"/>
    <x v="47"/>
    <n v="55877"/>
    <s v="REFORMA DO ESCRITORIO LEOPOLDO - CAPEX"/>
  </r>
  <r>
    <s v="Eletromidia"/>
    <x v="3"/>
    <x v="2"/>
    <x v="47"/>
    <n v="459.48"/>
    <s v="MATERIAL DE INFRA PROJETO LINHA 5 (LILAS)"/>
  </r>
  <r>
    <s v="Eletromidia"/>
    <x v="0"/>
    <x v="45"/>
    <x v="48"/>
    <n v="11120"/>
    <s v="REFORMA DO ESCRITORIO LEOPOLDO - CAPEX"/>
  </r>
  <r>
    <s v="Eletromidia"/>
    <x v="1"/>
    <x v="0"/>
    <x v="48"/>
    <n v="1607.78"/>
    <s v="MATERIAL PARA INFRA DO SHOPPINH BOURBON"/>
  </r>
  <r>
    <s v="Eletromidia"/>
    <x v="0"/>
    <x v="45"/>
    <x v="48"/>
    <n v="9845"/>
    <s v="REFORMA DO ESCRITORIO LEOPOLDO - CAPEX"/>
  </r>
  <r>
    <s v="Eletromidia"/>
    <x v="0"/>
    <x v="45"/>
    <x v="48"/>
    <n v="22369.3"/>
    <s v="REFORMA DO ESCRITORIO LEOPOLDO - CAPEX"/>
  </r>
  <r>
    <s v="Eletromidia"/>
    <x v="3"/>
    <x v="2"/>
    <x v="48"/>
    <n v="5763.75"/>
    <s v="MATERIAL DE INFRA ESTRUTURA PROJETO LINHA 5 LILAS - CAPEX"/>
  </r>
  <r>
    <s v="Eletromidia"/>
    <x v="3"/>
    <x v="2"/>
    <x v="48"/>
    <n v="23433.18"/>
    <s v="MATERIAL DE INFRA ESTRUTURA PROJETO LINHA 5 LILAS - CAPEX"/>
  </r>
  <r>
    <s v="Eletromidia"/>
    <x v="3"/>
    <x v="2"/>
    <x v="48"/>
    <n v="18587.900000000001"/>
    <s v="MATERIAL DE INFRA ESTRUTURA PROJETO LINHA 5 LILAS - CAPEX"/>
  </r>
  <r>
    <s v="Eletromidia"/>
    <x v="1"/>
    <x v="46"/>
    <x v="48"/>
    <n v="5045"/>
    <s v="MATERIAL PARA INFRA DE SHOPPINGS"/>
  </r>
  <r>
    <s v="Eletromidia"/>
    <x v="3"/>
    <x v="2"/>
    <x v="49"/>
    <n v="3748.5"/>
    <s v="MATERIAL DE INFRA. PROJETO LINHA 5 LILAS - CAPEX"/>
  </r>
  <r>
    <s v="Eletromidia"/>
    <x v="3"/>
    <x v="2"/>
    <x v="49"/>
    <n v="1545.6"/>
    <s v="MATERIAL DE INFRA. PROJETO LINHA 5 LILAS - CAPEX"/>
  </r>
  <r>
    <s v="Eletromidia"/>
    <x v="3"/>
    <x v="2"/>
    <x v="49"/>
    <n v="774.88"/>
    <s v="MATERIAL DE INFRA. PROJETO LINHA 5 LILAS - CAPEX"/>
  </r>
  <r>
    <s v="Eletromidia"/>
    <x v="3"/>
    <x v="3"/>
    <x v="49"/>
    <n v="259612.5"/>
    <s v="TOTEM PARA PROJETO LINHA 5."/>
  </r>
  <r>
    <s v="Eletromidia"/>
    <x v="1"/>
    <x v="47"/>
    <x v="50"/>
    <n v="51038.75"/>
    <s v="ESTRUTURAS PARA SHOPPING (35% DO PAGAMENTO) - CAPEX"/>
  </r>
  <r>
    <s v="Eletromidia"/>
    <x v="1"/>
    <x v="48"/>
    <x v="50"/>
    <n v="78750"/>
    <s v="ESTRUTURAS PARA SHOPPINGS"/>
  </r>
  <r>
    <s v="Eletromidia"/>
    <x v="0"/>
    <x v="27"/>
    <x v="51"/>
    <n v="4837.5"/>
    <s v="MATERIAL PARA INSTALACAO DAS CFTV - ESCRITORIO - CAPEX"/>
  </r>
  <r>
    <s v="Eletromidia"/>
    <x v="3"/>
    <x v="49"/>
    <x v="51"/>
    <n v="5940"/>
    <s v="DESENHOS DA LINHA 5 LILAS - CAPEX"/>
  </r>
  <r>
    <s v="Eletromidia"/>
    <x v="3"/>
    <x v="0"/>
    <x v="51"/>
    <n v="3419.33"/>
    <s v="MATERIAL PARA INFRA. PROJETO LINHA 5 LILAS - CAPEX"/>
  </r>
  <r>
    <s v="Eletromidia"/>
    <x v="1"/>
    <x v="30"/>
    <x v="51"/>
    <n v="16786.330000000002"/>
    <s v="MONITORES PARAINSTALAÇÃO NO SH PARALELA"/>
  </r>
  <r>
    <s v="Eletromidia"/>
    <x v="3"/>
    <x v="50"/>
    <x v="51"/>
    <n v="88018.52"/>
    <s v="MATERIAL DE INFRA PARA O PROJETO LINHA 5 LILAS - CAPEX"/>
  </r>
  <r>
    <s v="Eletromidia"/>
    <x v="3"/>
    <x v="2"/>
    <x v="51"/>
    <n v="3557.75"/>
    <s v="MATERIAL DE INFRA PARA O PROJETO LINHA 5 LILAS - CAPEX"/>
  </r>
  <r>
    <s v="Eletromidia"/>
    <x v="3"/>
    <x v="2"/>
    <x v="51"/>
    <n v="3245"/>
    <s v="MATERIAL DE INFRA PARA O PROJETO LINHA 5 LILAS - CAPEX"/>
  </r>
  <r>
    <s v="Eletromidia"/>
    <x v="3"/>
    <x v="2"/>
    <x v="51"/>
    <n v="29044.400000000001"/>
    <s v="MATERIAL DE INFRA PARA O PROJETO LINHA 5 LILAS - CAPEX"/>
  </r>
  <r>
    <s v="Eletromidia"/>
    <x v="0"/>
    <x v="14"/>
    <x v="51"/>
    <n v="555.54"/>
    <s v="COMPRA DE EQUIPAMENTO INFRA ESTRUTURA LEOPOLDO."/>
  </r>
  <r>
    <s v="PBSA"/>
    <x v="4"/>
    <x v="41"/>
    <x v="51"/>
    <n v="2160"/>
    <s v="MATERIAL PARA BANCAS LED"/>
  </r>
  <r>
    <s v="PBLT"/>
    <x v="4"/>
    <x v="33"/>
    <x v="51"/>
    <n v="3974.37"/>
    <s v="MATERIAL PARA INSTALACAO DE BANCAS LED BH - CAPEX"/>
  </r>
  <r>
    <s v="PBLT"/>
    <x v="4"/>
    <x v="33"/>
    <x v="51"/>
    <n v="6342.37"/>
    <s v="MATERIAL PARA INSTALACAO DE BANCAS LED BH - CAPEX"/>
  </r>
  <r>
    <s v="Eletromidia"/>
    <x v="3"/>
    <x v="0"/>
    <x v="52"/>
    <n v="25641.78"/>
    <s v="MATERIAL PARA INFRA. PROJETO LINHA 5 LILAS - CAPEX"/>
  </r>
  <r>
    <s v="Eletromidia"/>
    <x v="3"/>
    <x v="2"/>
    <x v="52"/>
    <n v="9968.4500000000007"/>
    <s v="MATERIAL DE INFRA PARA O PROJETO LINHA 5 LILAS - CAPEX"/>
  </r>
  <r>
    <s v="Eletromidia"/>
    <x v="1"/>
    <x v="22"/>
    <x v="53"/>
    <n v="20500"/>
    <s v="TELAS SHOPPING BOURBON"/>
  </r>
  <r>
    <s v="Eletromidia"/>
    <x v="1"/>
    <x v="22"/>
    <x v="53"/>
    <n v="64182.46"/>
    <s v="IMPORTAÇÃO DE TELAS SHOPPINGS"/>
  </r>
  <r>
    <s v="Eletromidia"/>
    <x v="0"/>
    <x v="16"/>
    <x v="53"/>
    <n v="78758.64"/>
    <s v="INSTALACAO DE SISTEMA DE AR CONDICIONADO (3ª MEDICAO) - CAPEX"/>
  </r>
  <r>
    <s v="Eletromidia"/>
    <x v="3"/>
    <x v="51"/>
    <x v="53"/>
    <n v="240"/>
    <s v="MATERIAL PARA INFRA PROJETO LINHA 5 LILAS - CAPEX"/>
  </r>
  <r>
    <s v="Eletromidia"/>
    <x v="3"/>
    <x v="2"/>
    <x v="53"/>
    <n v="10933.33"/>
    <s v="MATERIAL PARA INFRA PROJETO LINHA 5 LILAS - CAPEX"/>
  </r>
  <r>
    <s v="Eletromidia"/>
    <x v="3"/>
    <x v="2"/>
    <x v="53"/>
    <n v="2128.33"/>
    <s v="MATERIAL PARA INFRA PROJETO LINHA 5 LILAS - CAPEX"/>
  </r>
  <r>
    <s v="Eletromidia"/>
    <x v="3"/>
    <x v="2"/>
    <x v="53"/>
    <n v="865.06"/>
    <s v="MATERIAL DE INFRA PARA O PROJETO LINHA 5 LILAS - CAPEX"/>
  </r>
  <r>
    <s v="Eletromidia"/>
    <x v="1"/>
    <x v="46"/>
    <x v="53"/>
    <n v="1130"/>
    <s v="MATERIAL PARA INSTALAÇÃO SH. BOURBON E SH. PARALELA"/>
  </r>
  <r>
    <s v="Eletromidia"/>
    <x v="3"/>
    <x v="42"/>
    <x v="53"/>
    <n v="2372.13"/>
    <s v="COMPRA DE MATERIAL PARA INFRA. DO PROJETO DO METRO LINHA 5 LILAS - CAPEX"/>
  </r>
  <r>
    <s v="Eletromidia"/>
    <x v="3"/>
    <x v="14"/>
    <x v="53"/>
    <n v="14800"/>
    <s v="COMPRA DE EQUIPAMENTOS PARA NOVAS CONTRATACOES"/>
  </r>
  <r>
    <s v="Eletromidia"/>
    <x v="1"/>
    <x v="22"/>
    <x v="54"/>
    <n v="45826.03"/>
    <s v="TELAS SHOPPING BOURBON"/>
  </r>
  <r>
    <s v="Eletromidia"/>
    <x v="1"/>
    <x v="28"/>
    <x v="54"/>
    <n v="39029.760000000002"/>
    <s v="SERVICO DE ELETRICA E CERTIFICACAO DA REDE COM O FLUKE DO SH. BOURBON"/>
  </r>
  <r>
    <s v="Eletromidia"/>
    <x v="1"/>
    <x v="52"/>
    <x v="54"/>
    <n v="18000"/>
    <s v="SERVIÇO DE ELETRICA E CERTIFICAÇÃO DE REDE SH BOURBON"/>
  </r>
  <r>
    <s v="Eletromidia"/>
    <x v="0"/>
    <x v="13"/>
    <x v="54"/>
    <n v="3275.72"/>
    <s v="EQUIPAMENTOS PARA INFRAESTRUTURA DE REDE CJ 72"/>
  </r>
  <r>
    <s v="Eletromidia"/>
    <x v="3"/>
    <x v="2"/>
    <x v="54"/>
    <n v="48998.3"/>
    <s v="MATERIAL DE INFRA PARA O PROJETO LINHA 5 LILAS - CAPEX"/>
  </r>
  <r>
    <s v="DMS"/>
    <x v="6"/>
    <x v="25"/>
    <x v="54"/>
    <n v="98623.5"/>
    <s v="SERVICO DE INSTALACAO DE MUBS METRO ESTATICO - CAPEX"/>
  </r>
  <r>
    <s v="PBSA"/>
    <x v="4"/>
    <x v="43"/>
    <x v="54"/>
    <n v="4890.4399999999996"/>
    <s v="MATERIAL PARA MONTAGEM DE ESTRUTURA BANCAS DIGITAL"/>
  </r>
  <r>
    <s v="Eletromidia"/>
    <x v="3"/>
    <x v="49"/>
    <x v="55"/>
    <n v="5940"/>
    <s v="DESENHOS DA LINHA 5 LILAS - CAPEX"/>
  </r>
  <r>
    <s v="Eletromidia"/>
    <x v="3"/>
    <x v="0"/>
    <x v="55"/>
    <n v="4316.66"/>
    <s v="CONVERSOR PARA USO NA LINHA 5 DO METRO - CAPEX"/>
  </r>
  <r>
    <s v="Eletromidia"/>
    <x v="3"/>
    <x v="50"/>
    <x v="55"/>
    <n v="96000"/>
    <s v="MATERIAL INFRA. PROJETO LINHA 5 (METRO) - CAPEX"/>
  </r>
  <r>
    <s v="Eletromidia"/>
    <x v="3"/>
    <x v="2"/>
    <x v="55"/>
    <n v="8305.77"/>
    <s v="MATERIAL INFRA. PROJETO LINHA 5 (METRO) - CAPEX"/>
  </r>
  <r>
    <s v="Eletromidia"/>
    <x v="3"/>
    <x v="2"/>
    <x v="55"/>
    <n v="13028.03"/>
    <s v="MATERIAL INFRA. PROJETO LINHA 5 (METRO) - CAPEX"/>
  </r>
  <r>
    <s v="Eletromidia"/>
    <x v="3"/>
    <x v="2"/>
    <x v="55"/>
    <n v="1383"/>
    <s v="MATERIAL INFRA. PROJETO LINHA 5 (METRO) - CAPEX"/>
  </r>
  <r>
    <s v="Eletromidia"/>
    <x v="3"/>
    <x v="2"/>
    <x v="55"/>
    <n v="3600.55"/>
    <s v="MATERIAL INFRA. PROJETO LINHA 5 (METRO) - CAPEX"/>
  </r>
  <r>
    <s v="Eletromidia"/>
    <x v="3"/>
    <x v="2"/>
    <x v="55"/>
    <n v="10042"/>
    <s v="MATERIAL INFRA. PROJETO LINHA 5 (METRO) - CAPEX"/>
  </r>
  <r>
    <s v="Eletromidia"/>
    <x v="3"/>
    <x v="2"/>
    <x v="55"/>
    <n v="3862.82"/>
    <s v="MATERIAL INFRA. PROJETO LINHA 5 (METRO) - CAPEX"/>
  </r>
  <r>
    <s v="Eletromidia"/>
    <x v="3"/>
    <x v="2"/>
    <x v="55"/>
    <n v="5361.59"/>
    <s v="MATERIAL DE INFRA PARA O PROJETO LINHA 5 LILAS - CAPEX"/>
  </r>
  <r>
    <s v="Eletromidia"/>
    <x v="3"/>
    <x v="2"/>
    <x v="55"/>
    <n v="922.2"/>
    <s v="MATERIAL DE INFRA PARA O PROJETO LINHA 5 LILAS - CAPEX"/>
  </r>
  <r>
    <s v="Eletromidia"/>
    <x v="0"/>
    <x v="14"/>
    <x v="55"/>
    <n v="15788.24"/>
    <s v="COMPRA DE EQUIPAMENTO INFRA. BENFEIT. LEOPOLDO."/>
  </r>
  <r>
    <s v="PBSA"/>
    <x v="4"/>
    <x v="15"/>
    <x v="55"/>
    <n v="15600"/>
    <s v="COMPRA DE DIREITO DE EXPLORACAO COMERCIAL DE PUBLICIDADE EM BANCAS PARC 06/09"/>
  </r>
  <r>
    <s v="PBSA"/>
    <x v="4"/>
    <x v="41"/>
    <x v="55"/>
    <n v="4497.25"/>
    <s v="MATERIAL PARA BANCAS DE LED"/>
  </r>
  <r>
    <s v="PBSA"/>
    <x v="4"/>
    <x v="17"/>
    <x v="55"/>
    <n v="90705.56"/>
    <s v="BOX PC PARA BANCAS DE LED"/>
  </r>
  <r>
    <s v="Eletromidia"/>
    <x v="3"/>
    <x v="17"/>
    <x v="56"/>
    <n v="13617.98"/>
    <s v="LICENCA SOFTWARE PARA USO NA LINHA 5 LILAS - CAPEX"/>
  </r>
  <r>
    <s v="Eletromidia"/>
    <x v="3"/>
    <x v="17"/>
    <x v="56"/>
    <n v="13617.97"/>
    <s v="BOX PC PARA USO NA LINHA 5 LILAS - CAPEX"/>
  </r>
  <r>
    <s v="Eletromidia"/>
    <x v="3"/>
    <x v="17"/>
    <x v="56"/>
    <n v="85757.99"/>
    <s v="BOX PC PARA USO NA LINHA 5 LILAS - CAPEX"/>
  </r>
  <r>
    <s v="Eletromidia"/>
    <x v="3"/>
    <x v="17"/>
    <x v="56"/>
    <n v="85757.98"/>
    <s v="BOX PC PARA USO NA LINHA 5 LILAS - CAPEX"/>
  </r>
  <r>
    <s v="PBSA"/>
    <x v="4"/>
    <x v="43"/>
    <x v="56"/>
    <n v="2038.81"/>
    <s v="MATERIAL PARA MONTAGEM ESTRUTURA DE BANCAS DIGITAL"/>
  </r>
  <r>
    <s v="Eletromidia"/>
    <x v="1"/>
    <x v="53"/>
    <x v="57"/>
    <n v="9950"/>
    <s v="MATERIAL PARA INSTALAÇÃO SH. BOURBON"/>
  </r>
  <r>
    <s v="Eletromidia"/>
    <x v="9"/>
    <x v="3"/>
    <x v="58"/>
    <n v="4257.12"/>
    <s v="MATERIAL PARA INSTALAÇÃO DA LINHA 4"/>
  </r>
  <r>
    <s v="Eletromidia"/>
    <x v="1"/>
    <x v="0"/>
    <x v="58"/>
    <n v="10630.11"/>
    <s v="MICRO PARA USO TOTEM SH. PARALELA - CAPEX"/>
  </r>
  <r>
    <s v="Eletromidia"/>
    <x v="1"/>
    <x v="7"/>
    <x v="59"/>
    <n v="15643.45"/>
    <s v="MICRO PARA USO NO SH. PARALELA"/>
  </r>
  <r>
    <s v="Eletromidia"/>
    <x v="1"/>
    <x v="47"/>
    <x v="60"/>
    <n v="51038.75"/>
    <s v="ESTRUTURAS PARA SHOPPING "/>
  </r>
  <r>
    <s v="Eletromidia"/>
    <x v="3"/>
    <x v="38"/>
    <x v="60"/>
    <n v="216.58"/>
    <s v="MATERIAL PARA INFRA METRO LINHA 5 LILAS - CAPEX."/>
  </r>
  <r>
    <s v="Eletromidia"/>
    <x v="1"/>
    <x v="30"/>
    <x v="60"/>
    <n v="16786.330000000002"/>
    <s v="MONITORES PARAINSTALAÇÃO NO SH PARALELA"/>
  </r>
  <r>
    <s v="Eletromidia"/>
    <x v="0"/>
    <x v="54"/>
    <x v="60"/>
    <n v="1924"/>
    <s v="COLETOR DE LIXO INOX PARA ESCRITORIO"/>
  </r>
  <r>
    <s v="Eletromidia"/>
    <x v="3"/>
    <x v="2"/>
    <x v="60"/>
    <n v="1516"/>
    <s v="MATERIAL PARA INFRA PROJETO LINHA 5 LILAS - CAPEX"/>
  </r>
  <r>
    <s v="Eletromidia"/>
    <x v="3"/>
    <x v="2"/>
    <x v="60"/>
    <n v="119267.6"/>
    <s v="MATERIAL PARA INFRA PROJETO LINHA 5 LILAS - CAPEX"/>
  </r>
  <r>
    <s v="Eletromidia"/>
    <x v="3"/>
    <x v="2"/>
    <x v="60"/>
    <n v="734.75"/>
    <s v="MATERIAL PARA INFRA PROJETO LINHA 5 LILAS - CAPEX"/>
  </r>
  <r>
    <s v="Eletromidia"/>
    <x v="3"/>
    <x v="2"/>
    <x v="60"/>
    <n v="1144"/>
    <s v="MATERIAL PARA INFRA PROJETO LINHA 5 LILAS - CAPEX"/>
  </r>
  <r>
    <s v="Eletromidia"/>
    <x v="3"/>
    <x v="2"/>
    <x v="60"/>
    <n v="2768.67"/>
    <s v="MATERIAL PARA USO NO PROJETO LINHA 5 LILAS - CAPEX"/>
  </r>
  <r>
    <s v="Eletromidia"/>
    <x v="3"/>
    <x v="55"/>
    <x v="61"/>
    <n v="5000"/>
    <s v="MATERIAL DE INFRA. PROJETO LINHA 5 LILAS - CAPEX"/>
  </r>
  <r>
    <s v="Eletromidia"/>
    <x v="3"/>
    <x v="2"/>
    <x v="61"/>
    <n v="1350"/>
    <s v="MATERIAL PARA INFRA. PROJETO LINHA 5 LILAS - CAPEX"/>
  </r>
  <r>
    <s v="Eletromidia"/>
    <x v="3"/>
    <x v="2"/>
    <x v="61"/>
    <n v="14033.07"/>
    <s v="MATERIAL PARA INFRA DO PROJETO LINHA 5 LILAS - CAPEX"/>
  </r>
  <r>
    <s v="Eletromidia"/>
    <x v="3"/>
    <x v="2"/>
    <x v="61"/>
    <n v="5080.97"/>
    <s v="SERVICO DE INFRA. PAINEIS LINHA 5 LILAS - CAPEX"/>
  </r>
  <r>
    <s v="DMS"/>
    <x v="8"/>
    <x v="25"/>
    <x v="61"/>
    <n v="26715.33"/>
    <s v="SERVICO DE INSTALACAO E DESINSTALACAO DE BANNER GALEAO"/>
  </r>
  <r>
    <s v="PBSA"/>
    <x v="4"/>
    <x v="41"/>
    <x v="61"/>
    <n v="1595.2"/>
    <s v="MATERIAL PARA BANCAS LED - CAPEX"/>
  </r>
  <r>
    <s v="PBLT"/>
    <x v="4"/>
    <x v="20"/>
    <x v="61"/>
    <n v="38914.199999999997"/>
    <s v="MONTAGEM E INSTALACAO ESTRUTURAS NOVOS PAINEIS LED BH"/>
  </r>
  <r>
    <s v="PBLT"/>
    <x v="4"/>
    <x v="20"/>
    <x v="61"/>
    <n v="19138.259999999998"/>
    <s v="MONTAGEM E INSTALACAO ESTRUTURAS NOVOS PAINEIS LED CURITIBA"/>
  </r>
  <r>
    <s v="Eletromidia"/>
    <x v="3"/>
    <x v="8"/>
    <x v="62"/>
    <n v="300000"/>
    <s v="TOTEM PRA PROJ. LINHA 5 LILAS - CAPEX"/>
  </r>
  <r>
    <s v="Eletromidia"/>
    <x v="3"/>
    <x v="3"/>
    <x v="62"/>
    <n v="7728"/>
    <s v="MATERIAL PARA INSTALACAO NA LINHA S LILAS - CAPEX"/>
  </r>
  <r>
    <s v="Eletromidia"/>
    <x v="3"/>
    <x v="46"/>
    <x v="62"/>
    <n v="17130"/>
    <s v="MATERIAL PARA INFRA DO PROJETO LINHA 5 LILAS - CAPEX"/>
  </r>
  <r>
    <s v="Eletromidia"/>
    <x v="3"/>
    <x v="56"/>
    <x v="62"/>
    <n v="1140.0899999999999"/>
    <s v="MATERIAL PARA INSTALAÇÃO SH BOURBON"/>
  </r>
  <r>
    <s v="Eletromidia"/>
    <x v="0"/>
    <x v="39"/>
    <x v="62"/>
    <n v="5866.66"/>
    <s v="APARELHOS AR CONDICIONADO GALPAO LAPA"/>
  </r>
  <r>
    <s v="Eletromidia"/>
    <x v="1"/>
    <x v="57"/>
    <x v="62"/>
    <n v="3545.76"/>
    <s v="MATERIAL PARA INSTALAÇÃO DO SH BOURBON"/>
  </r>
  <r>
    <s v="Eletromidia"/>
    <x v="3"/>
    <x v="2"/>
    <x v="62"/>
    <n v="2032.43"/>
    <s v="MATERIAL DE INFRA. PROJETO LINHA 5 LILAS - CAPEX"/>
  </r>
  <r>
    <s v="Eletromidia"/>
    <x v="3"/>
    <x v="2"/>
    <x v="62"/>
    <n v="75133.33"/>
    <s v="MATERIAL DE INFRA PARA O PROJETO LINHA 5 LILAS - CAPEX"/>
  </r>
  <r>
    <s v="Eletromidia"/>
    <x v="0"/>
    <x v="16"/>
    <x v="63"/>
    <n v="27366.21"/>
    <s v="INSTALACAO DE SISTEMA DE AR CONDICIONADO (34ª MEDICAO) - CAPEX"/>
  </r>
  <r>
    <s v="Eletromidia"/>
    <x v="3"/>
    <x v="35"/>
    <x v="63"/>
    <n v="174000"/>
    <s v="COMPRA DE 30 TOTENS LINHA 5 LILAS"/>
  </r>
  <r>
    <s v="Eletromidia"/>
    <x v="3"/>
    <x v="51"/>
    <x v="63"/>
    <n v="269.83999999999997"/>
    <s v="MATERIAL DE INFRA. PROJETO LINHA 5 LILAS - CAPEX"/>
  </r>
  <r>
    <s v="Eletromidia"/>
    <x v="3"/>
    <x v="2"/>
    <x v="63"/>
    <n v="459.48"/>
    <s v="MATERIAL DE INFRA. PROJETO LINHA 5 LILAS - CAPEX"/>
  </r>
  <r>
    <s v="Eletromidia"/>
    <x v="3"/>
    <x v="2"/>
    <x v="63"/>
    <n v="5763.74"/>
    <s v="MATERIAL DE INFRA. PROJETO LINHA 5 LILAS - CAPEX"/>
  </r>
  <r>
    <s v="Eletromidia"/>
    <x v="3"/>
    <x v="2"/>
    <x v="63"/>
    <n v="23433.18"/>
    <s v="MATERIAL DE INFRA. PROJETO LINHA 5 LILAS - CAPEX"/>
  </r>
  <r>
    <s v="Eletromidia"/>
    <x v="3"/>
    <x v="2"/>
    <x v="63"/>
    <n v="29259.07"/>
    <s v="MATERIAL DE INFRA PARA O PROJETO LINHA 5 LILAS - CAPEX"/>
  </r>
  <r>
    <s v="Eletromidia"/>
    <x v="0"/>
    <x v="46"/>
    <x v="63"/>
    <n v="5045"/>
    <s v="COMPRA DE EXTINTORES PARA REFORMA DO ESCRITORIO"/>
  </r>
  <r>
    <s v="Eletromidia"/>
    <x v="3"/>
    <x v="2"/>
    <x v="64"/>
    <n v="18587.900000000001"/>
    <s v="MATERIAL PARA INFRA DO PROJETO LINHA 5 LILAS - CAPEX"/>
  </r>
  <r>
    <s v="Eletromidia"/>
    <x v="3"/>
    <x v="2"/>
    <x v="64"/>
    <n v="877.87"/>
    <s v="MATERIAL DE INFRA PARA O PROJETO LINHA 5 LILAS - CAPEX"/>
  </r>
  <r>
    <s v="Eletromidia"/>
    <x v="0"/>
    <x v="58"/>
    <x v="65"/>
    <n v="190.05"/>
    <s v="CLAVICULARIO 260 CHAVES ESCRITORIO - CAPEX"/>
  </r>
  <r>
    <s v="Eletromidia"/>
    <x v="0"/>
    <x v="59"/>
    <x v="65"/>
    <n v="600"/>
    <s v="CLAVICULARIO 260 CHAVES - CAPEX"/>
  </r>
  <r>
    <s v="Eletromidia"/>
    <x v="3"/>
    <x v="60"/>
    <x v="65"/>
    <n v="1008.06"/>
    <s v="MATERIAL PARA USO NA LINHA 5 LILAS - CAPEX"/>
  </r>
  <r>
    <s v="Eletromidia"/>
    <x v="3"/>
    <x v="42"/>
    <x v="65"/>
    <n v="3102.61"/>
    <s v="COMPRA DE MATERIAL PARA INFRA. DO PROJETO DO METRO LINHA 5 LILAS - CAPEX"/>
  </r>
  <r>
    <s v="PBSA"/>
    <x v="4"/>
    <x v="61"/>
    <x v="65"/>
    <n v="16500"/>
    <s v="SERVICO DE INSTALACAO ELETRICA NAS BANCAS DE CURITIBA - REF 02/2019"/>
  </r>
  <r>
    <s v="PBSA"/>
    <x v="4"/>
    <x v="61"/>
    <x v="65"/>
    <n v="16500"/>
    <s v="SERVICO DE INSTALACAO ELETRICA NAS BANCAS DE CURITIBA - REF 02/2019"/>
  </r>
  <r>
    <s v="PBSA"/>
    <x v="4"/>
    <x v="61"/>
    <x v="65"/>
    <n v="16500"/>
    <s v="SERVICO DE INSTALACAO ELETRICA NAS BANCAS DE CURITIBA - REF 03/2019"/>
  </r>
  <r>
    <s v="Eletromidia"/>
    <x v="3"/>
    <x v="2"/>
    <x v="66"/>
    <n v="7071.62"/>
    <s v="MATERIAL INFRA. PROJETO LINHA 5 LILAS - CAPEX"/>
  </r>
  <r>
    <s v="Eletromidia"/>
    <x v="3"/>
    <x v="2"/>
    <x v="66"/>
    <n v="2200.33"/>
    <s v="MATERIAL DE INFRA PARA O PROJETO LINHA 5 LILAS - CAPEX"/>
  </r>
  <r>
    <s v="TVM"/>
    <x v="7"/>
    <x v="62"/>
    <x v="66"/>
    <n v="4000"/>
    <s v="COMPRA DA PECA UBNT NBE M5 15 PARA USO NO METRO LINHA 3"/>
  </r>
  <r>
    <s v="Eletromidia"/>
    <x v="1"/>
    <x v="22"/>
    <x v="67"/>
    <n v="98229.95"/>
    <s v="TELAS SHOPPING TATUAPE"/>
  </r>
  <r>
    <s v="Eletromidia"/>
    <x v="1"/>
    <x v="56"/>
    <x v="67"/>
    <n v="264.75"/>
    <s v="MATERIAL PARA INSTALAÇÃO SH BOURBON"/>
  </r>
  <r>
    <s v="Eletromidia"/>
    <x v="1"/>
    <x v="30"/>
    <x v="67"/>
    <n v="41978.42"/>
    <s v="MICROS PARA USO NOS SHOPPINGS DIVERSOS - CAPEX"/>
  </r>
  <r>
    <s v="Eletromidia"/>
    <x v="3"/>
    <x v="2"/>
    <x v="67"/>
    <n v="3748.5"/>
    <s v="MATERIAL DE INFRA. PROJETO LINHA 5 LILAS - CAPEX"/>
  </r>
  <r>
    <s v="Eletromidia"/>
    <x v="3"/>
    <x v="2"/>
    <x v="67"/>
    <n v="1545.6"/>
    <s v="MATERIAL DE INFRA. PROJETO LINHA 5 LILAS - CAPEX"/>
  </r>
  <r>
    <s v="Eletromidia"/>
    <x v="3"/>
    <x v="2"/>
    <x v="67"/>
    <n v="774.87"/>
    <s v="MATERIAL DE INFRA PARA USO NA LINHA 5 LILAS - CAPEX"/>
  </r>
  <r>
    <s v="DMS"/>
    <x v="6"/>
    <x v="3"/>
    <x v="67"/>
    <n v="237431.25"/>
    <s v="TOTENS PARA USO METRO RJ - CAPEX"/>
  </r>
  <r>
    <s v="Eletromidia"/>
    <x v="3"/>
    <x v="55"/>
    <x v="68"/>
    <n v="3591.75"/>
    <s v="MATERIAL DE INFRA. PROJETO LINHA 5 LILAS - CAPEX"/>
  </r>
  <r>
    <s v="Eletromidia"/>
    <x v="11"/>
    <x v="63"/>
    <x v="68"/>
    <n v="148031.65"/>
    <s v="PROJETO MAPA OOH   "/>
  </r>
  <r>
    <s v="Eletromidia"/>
    <x v="1"/>
    <x v="6"/>
    <x v="68"/>
    <n v="390"/>
    <s v="MATERIAL PARA INSTALAÇÃO DO SH PARALELA"/>
  </r>
  <r>
    <s v="Eletromidia"/>
    <x v="3"/>
    <x v="50"/>
    <x v="68"/>
    <n v="11999.99"/>
    <s v="MATERIAL DE INFRA PARA USO NO PROJETO LINHA 5 LILAS - CAPEX"/>
  </r>
  <r>
    <s v="Eletromidia"/>
    <x v="3"/>
    <x v="2"/>
    <x v="68"/>
    <n v="29044.400000000001"/>
    <s v="MATERIAL DE INFA PARAUSO NA LINHA DO METRO 5 LILAS - CAPEX"/>
  </r>
  <r>
    <s v="Eletromidia"/>
    <x v="3"/>
    <x v="3"/>
    <x v="68"/>
    <n v="259612.5"/>
    <s v="MATERIAL DE INFRA PARA USO NA LINHA 5 LILAS - CAPEX"/>
  </r>
  <r>
    <s v="Eletromidia"/>
    <x v="3"/>
    <x v="64"/>
    <x v="68"/>
    <n v="7870.79"/>
    <s v="MATERIAL PARA USO NA LINHA 5 LILAS - CAPEX"/>
  </r>
  <r>
    <s v="Eletromidia"/>
    <x v="3"/>
    <x v="64"/>
    <x v="68"/>
    <n v="42571.06"/>
    <s v="MATERIAL DE INFRA PARA USO NA LINHA 5 LILAS - CAPEX"/>
  </r>
  <r>
    <s v="Eletromidia"/>
    <x v="3"/>
    <x v="42"/>
    <x v="68"/>
    <n v="2008.73"/>
    <s v="MATERIAL DE INFRA PARA USO NA LINHA 5 LILAS - CAPEX"/>
  </r>
  <r>
    <s v="Eletromidia"/>
    <x v="3"/>
    <x v="31"/>
    <x v="68"/>
    <n v="6448.6"/>
    <s v="INSTALACAO DE TAPUMES NA ESTACAO MOEMA LINHA 5 - CAPEX"/>
  </r>
  <r>
    <s v="Eletromidia"/>
    <x v="3"/>
    <x v="65"/>
    <x v="69"/>
    <n v="2717"/>
    <s v="INSTALAÇÃO DE TAPUMES NA LINHA 5 LILAS"/>
  </r>
  <r>
    <s v="Eletromidia"/>
    <x v="1"/>
    <x v="66"/>
    <x v="69"/>
    <n v="17385.189999999999"/>
    <s v="MICROS PARA USO EM DIVERSOS SHOPPINGS"/>
  </r>
  <r>
    <s v="Eletromidia"/>
    <x v="3"/>
    <x v="36"/>
    <x v="69"/>
    <n v="895830.57"/>
    <s v="MONITORES PARA USO NA LINHA 5 LILAS - CAPEX"/>
  </r>
  <r>
    <s v="Eletromidia"/>
    <x v="3"/>
    <x v="36"/>
    <x v="69"/>
    <n v="921425.72"/>
    <s v="MONITORES PARA USO NA LINHA 5 LILAS - CAPEX"/>
  </r>
  <r>
    <s v="Eletromidia"/>
    <x v="3"/>
    <x v="36"/>
    <x v="69"/>
    <n v="780370.45"/>
    <s v="MONITORES PARA USO NA LINHA 5 LILAS - CAPEX"/>
  </r>
  <r>
    <s v="Eletromidia"/>
    <x v="3"/>
    <x v="36"/>
    <x v="69"/>
    <n v="858407.5"/>
    <s v="MONITORES PARA USO NA LINHA 5 LILAS - CAPEX"/>
  </r>
  <r>
    <s v="PBSA"/>
    <x v="4"/>
    <x v="41"/>
    <x v="69"/>
    <n v="2160"/>
    <s v="MATERIAL PARA BANCAS DE LED - CAPEX"/>
  </r>
  <r>
    <s v="Eletromidia"/>
    <x v="3"/>
    <x v="2"/>
    <x v="70"/>
    <n v="1350.81"/>
    <s v="MATERIAL PARA INFRAESTRUTURA PROJETO LINHA 5 LILAS"/>
  </r>
  <r>
    <s v="Eletromidia"/>
    <x v="3"/>
    <x v="0"/>
    <x v="70"/>
    <n v="3419.34"/>
    <s v="MATERIAL PARA INFRA DO PROJETO LINHA 5 LILAS - CAPEX"/>
  </r>
  <r>
    <s v="Eletromidia"/>
    <x v="3"/>
    <x v="67"/>
    <x v="70"/>
    <n v="2042.55"/>
    <s v="MATERIAL PARA INFRAESTRUTURA PROJETO LINHA 5 LILAS"/>
  </r>
  <r>
    <s v="Eletromidia"/>
    <x v="3"/>
    <x v="0"/>
    <x v="70"/>
    <n v="10579.87"/>
    <s v="MATERIAL DE INFRAESTRUTURA PROJETO LINHA 5 LILAS"/>
  </r>
  <r>
    <s v="Eletromidia"/>
    <x v="3"/>
    <x v="2"/>
    <x v="70"/>
    <n v="3557.74"/>
    <s v="MATERIAL DE INFRAESTRUTURA PROJETO LINHA 5 LILAS"/>
  </r>
  <r>
    <s v="Eletromidia"/>
    <x v="3"/>
    <x v="2"/>
    <x v="70"/>
    <n v="3245"/>
    <s v="MATERIAL DE INFRAESTRUTURA PROJETO LINHA 5 LILAS"/>
  </r>
  <r>
    <s v="Eletromidia"/>
    <x v="3"/>
    <x v="2"/>
    <x v="70"/>
    <n v="463.33"/>
    <s v="MATERIAL PARA INFRAESTRUTURA PROJETO LINHA 5 LILAS"/>
  </r>
  <r>
    <s v="Eletromidia"/>
    <x v="3"/>
    <x v="2"/>
    <x v="70"/>
    <n v="21076.89"/>
    <s v="MATERIAL PARA INFRAESTRUTURA PROJETO LINHA 5 LILAS"/>
  </r>
  <r>
    <s v="Eletromidia"/>
    <x v="3"/>
    <x v="2"/>
    <x v="70"/>
    <n v="1092"/>
    <s v="MATERIAL DE INFRA PARA O PROJETO LINHA 5 LILAS - CAPEX"/>
  </r>
  <r>
    <s v="Eletromidia"/>
    <x v="0"/>
    <x v="14"/>
    <x v="70"/>
    <n v="555.54"/>
    <s v="COMPRA DE EQUIPAMENTO INFRA ESTRUTURA LEOPOLDO."/>
  </r>
  <r>
    <s v="Eletromidia"/>
    <x v="3"/>
    <x v="42"/>
    <x v="70"/>
    <n v="2372.14"/>
    <s v="MATERIAL DE INFRA PARA USO NA LINHA 5 LILAS - CAPEX"/>
  </r>
  <r>
    <s v="Eletromidia"/>
    <x v="2"/>
    <x v="66"/>
    <x v="70"/>
    <n v="7094.97"/>
    <s v="MICROS PARA USO NO TI - CAPEX"/>
  </r>
  <r>
    <s v="Eletromidia"/>
    <x v="3"/>
    <x v="2"/>
    <x v="71"/>
    <n v="9968.4500000000007"/>
    <s v="MATERIAL DE INFRA PROJETO LINHA 5 LILAS - CAPEX"/>
  </r>
  <r>
    <s v="Eletromidia"/>
    <x v="3"/>
    <x v="2"/>
    <x v="71"/>
    <n v="659.96"/>
    <s v="MATERIAL INFRAESTRUTURA LINHA 5 LILAS"/>
  </r>
  <r>
    <s v="TVM"/>
    <x v="9"/>
    <x v="2"/>
    <x v="71"/>
    <n v="982.93"/>
    <s v="MATERIAL PARA INSTALACAO DA LINHA 4 VERDE - CAPEX"/>
  </r>
  <r>
    <s v="PBSA"/>
    <x v="4"/>
    <x v="43"/>
    <x v="71"/>
    <n v="4890.4399999999996"/>
    <s v="MATERIAL PARA MONTAGEM DE ESTRUTURA DE BANCAS DIGITAL - CAPEX"/>
  </r>
  <r>
    <s v="Eletromidia"/>
    <x v="3"/>
    <x v="2"/>
    <x v="72"/>
    <n v="10933.33"/>
    <s v="MATERIAL INFRAESTRUTURA LINHA 5 LILAS"/>
  </r>
  <r>
    <s v="Eletromidia"/>
    <x v="3"/>
    <x v="2"/>
    <x v="72"/>
    <n v="2128.33"/>
    <s v="MATERIAL DE INFRAESTRUTURA LINHA 5 LILAS"/>
  </r>
  <r>
    <s v="Eletromidia"/>
    <x v="3"/>
    <x v="2"/>
    <x v="72"/>
    <n v="865.06"/>
    <s v="MATERIAL DE INFRAESTRUTURA LINHA 5 LILAS"/>
  </r>
  <r>
    <s v="Eletromidia"/>
    <x v="0"/>
    <x v="4"/>
    <x v="73"/>
    <n v="43500"/>
    <s v="MATERIAL DE INFRA ESCRITORIO LEOPOLDO -1/2 PARCELAS"/>
  </r>
  <r>
    <s v="Eletromidia"/>
    <x v="1"/>
    <x v="47"/>
    <x v="73"/>
    <n v="51038.75"/>
    <s v="ESTRUTURAS PARA SHOPPING "/>
  </r>
  <r>
    <s v="Eletromidia"/>
    <x v="0"/>
    <x v="13"/>
    <x v="73"/>
    <n v="3275.7"/>
    <s v="EQUIPAMENTOS PARA INFRAESTRUTURA DE REDE CJ 72"/>
  </r>
  <r>
    <s v="Eletromidia"/>
    <x v="1"/>
    <x v="30"/>
    <x v="73"/>
    <n v="58769.79"/>
    <s v="MICROS PARA USO NOS SHOPPINGS DIVERSOS - CAPEX"/>
  </r>
  <r>
    <s v="Eletromidia"/>
    <x v="3"/>
    <x v="50"/>
    <x v="73"/>
    <n v="96000"/>
    <s v="MATERIAL PARA INFRA. PROJETO LINHA 5 LILAS - CAPEX"/>
  </r>
  <r>
    <s v="Eletromidia"/>
    <x v="3"/>
    <x v="2"/>
    <x v="73"/>
    <n v="8305.7800000000007"/>
    <s v="MATERIAL PARA INFRA. PROJETO LINHA 5 LILAS - CAPEX"/>
  </r>
  <r>
    <s v="Eletromidia"/>
    <x v="3"/>
    <x v="2"/>
    <x v="73"/>
    <n v="13028.04"/>
    <s v="MATERIAL DE INFRAESTRUTURA LINHA 5 LILAS"/>
  </r>
  <r>
    <s v="DMS"/>
    <x v="6"/>
    <x v="36"/>
    <x v="73"/>
    <n v="937300.95"/>
    <s v="MONITORES PARA USO NAS ESTACOES METRO"/>
  </r>
  <r>
    <s v="DMS"/>
    <x v="6"/>
    <x v="36"/>
    <x v="73"/>
    <n v="870350.88"/>
    <s v="MONITORES PARA USO NAS ESTACOES METRO"/>
  </r>
  <r>
    <s v="PBSA"/>
    <x v="4"/>
    <x v="15"/>
    <x v="73"/>
    <n v="15600"/>
    <s v="COMPRA DE DIREITO DE EXPLORACAO COMERCIAL DE PUBLICIDADE EM BANCAS PARC 07/09"/>
  </r>
  <r>
    <s v="Eletromidia"/>
    <x v="6"/>
    <x v="17"/>
    <x v="74"/>
    <n v="350899.5"/>
    <s v="PAGAMENTO CORTEX - METRO RIO"/>
  </r>
  <r>
    <s v="Eletromidia"/>
    <x v="3"/>
    <x v="67"/>
    <x v="74"/>
    <n v="2042.55"/>
    <s v="MATERIAL PARA INFRAESTRUTURA PROJETO LINHA 5 LILAS"/>
  </r>
  <r>
    <s v="Eletromidia"/>
    <x v="1"/>
    <x v="1"/>
    <x v="74"/>
    <n v="9020"/>
    <s v="ESTRUTURAS PARA PAINEL SH. BOURBON"/>
  </r>
  <r>
    <s v="Eletromidia"/>
    <x v="3"/>
    <x v="2"/>
    <x v="74"/>
    <n v="10042"/>
    <s v="MATERIAL PARA INFRA PROJETO LINHA 5 LILAS - CAPEX"/>
  </r>
  <r>
    <s v="Eletromidia"/>
    <x v="3"/>
    <x v="2"/>
    <x v="74"/>
    <n v="3862.82"/>
    <s v="MATERIAL DE INFRAESTRUTURA LINHA 5 LILAS"/>
  </r>
  <r>
    <s v="PBSA"/>
    <x v="4"/>
    <x v="41"/>
    <x v="74"/>
    <n v="4497.25"/>
    <s v="MATERIAL PARA MONTAGEM ESTRUTURA EM BANCAS DIGITAIS"/>
  </r>
  <r>
    <s v="PBSA"/>
    <x v="4"/>
    <x v="43"/>
    <x v="74"/>
    <n v="2038.81"/>
    <s v="MATERIAL PARA BANCAS DE LED"/>
  </r>
  <r>
    <s v="Eletromidia"/>
    <x v="1"/>
    <x v="6"/>
    <x v="75"/>
    <n v="2736"/>
    <s v="MATERIAL PARA USO NO SH BOURBON"/>
  </r>
  <r>
    <s v="Eletromidia"/>
    <x v="3"/>
    <x v="2"/>
    <x v="75"/>
    <n v="1999.98"/>
    <s v="MATERIAL DE INFRAESTRUTURA LINHA 5 LILAS"/>
  </r>
  <r>
    <s v="PBLT"/>
    <x v="4"/>
    <x v="34"/>
    <x v="75"/>
    <n v="3710.57"/>
    <s v="SUBSTITUICAO DE MICRO PAINEL DE LED EM BH"/>
  </r>
  <r>
    <s v="Eletromidia"/>
    <x v="8"/>
    <x v="31"/>
    <x v="76"/>
    <n v="2963.78"/>
    <s v="MATERIAL PARA INFRA DO AEROPORTO GALEAO"/>
  </r>
  <r>
    <s v="Eletromidia"/>
    <x v="9"/>
    <x v="8"/>
    <x v="77"/>
    <n v="6000"/>
    <s v="SERVIÇO DE INSTALAÇÃO DE PAINEIS LINHA 4"/>
  </r>
  <r>
    <s v="Eletromidia"/>
    <x v="9"/>
    <x v="3"/>
    <x v="77"/>
    <n v="4257.12"/>
    <s v="MATERIAL PARA INSTALAÇÃO DA LINHA 4"/>
  </r>
  <r>
    <s v="Eletromidia"/>
    <x v="1"/>
    <x v="0"/>
    <x v="77"/>
    <n v="4612"/>
    <s v="COMPRA DE MONITORES PARA DIVERSOS SHOPPINGS - CAPEX"/>
  </r>
  <r>
    <s v="Eletromidia"/>
    <x v="1"/>
    <x v="30"/>
    <x v="77"/>
    <n v="41965.83"/>
    <s v="MICROS PARA USO NOS SHOPPINGS DIVERSOS - CAPEX"/>
  </r>
  <r>
    <s v="Eletromidia"/>
    <x v="1"/>
    <x v="30"/>
    <x v="77"/>
    <n v="58752.160000000003"/>
    <s v="MICROS PARA USO NOS SHOPPINGS DIVERSOS - CAPEX"/>
  </r>
  <r>
    <s v="Eletromidia"/>
    <x v="10"/>
    <x v="68"/>
    <x v="77"/>
    <n v="6740.2"/>
    <s v="COMPRA E INSTALAÇÃO DO PORTAO GALPAO RJ"/>
  </r>
  <r>
    <s v="Eletromidia"/>
    <x v="3"/>
    <x v="2"/>
    <x v="77"/>
    <n v="1516"/>
    <s v="MATERIAL DE INFRAESTRUTURA LINHA 5 LILAS"/>
  </r>
  <r>
    <s v="Eletromidia"/>
    <x v="3"/>
    <x v="2"/>
    <x v="77"/>
    <n v="119267.6"/>
    <s v="MATERIAL PARA INFRA DO PROJETO LINHA 5 LILAS - CAPEX"/>
  </r>
  <r>
    <s v="Eletromidia"/>
    <x v="3"/>
    <x v="2"/>
    <x v="77"/>
    <n v="734.75"/>
    <s v="MATERIAL PARA INFRA DO PROJETO LINHA 5 LILAS - CAPEX"/>
  </r>
  <r>
    <s v="Eletromidia"/>
    <x v="3"/>
    <x v="2"/>
    <x v="77"/>
    <n v="2768.67"/>
    <s v="MATERIAL PARA INFRA DO PROJETO LINHA 5 LILAS - CAPEX"/>
  </r>
  <r>
    <s v="Eletromidia"/>
    <x v="3"/>
    <x v="2"/>
    <x v="77"/>
    <n v="690"/>
    <s v="MATERIAL PARA INFRA DO PROJETO LINHA 5 LILAS - CAPEX"/>
  </r>
  <r>
    <s v="Eletromidia"/>
    <x v="3"/>
    <x v="2"/>
    <x v="77"/>
    <n v="690"/>
    <s v="MATERIAL DE INFRAESTRUTURA LINHA 5 LILAS"/>
  </r>
  <r>
    <s v="Eletromidia"/>
    <x v="0"/>
    <x v="45"/>
    <x v="77"/>
    <n v="129443.48"/>
    <s v="REFORMA DO ESCRITORIO LEOPOLDO - CAPEX"/>
  </r>
  <r>
    <s v="Eletromidia"/>
    <x v="3"/>
    <x v="42"/>
    <x v="78"/>
    <n v="2984.31"/>
    <s v="MATERIAL DE INFRA PARA USO NA LINHA 5 LILAS - CAPEX"/>
  </r>
  <r>
    <s v="Eletromidia"/>
    <x v="1"/>
    <x v="66"/>
    <x v="79"/>
    <n v="17385.189999999999"/>
    <s v="MICROS PARA USO EM DIVERSOS SHOPPINGS"/>
  </r>
  <r>
    <s v="Eletromidia"/>
    <x v="11"/>
    <x v="69"/>
    <x v="80"/>
    <n v="78300"/>
    <s v="PROJETO MAPA OOH"/>
  </r>
  <r>
    <s v="Eletromidia"/>
    <x v="11"/>
    <x v="69"/>
    <x v="80"/>
    <n v="78300"/>
    <s v="PROJETO MAPA OOH"/>
  </r>
  <r>
    <s v="Eletromidia"/>
    <x v="3"/>
    <x v="67"/>
    <x v="80"/>
    <n v="468.16"/>
    <s v="MATERIAL PARA INFRAESTRUTURA PROJETO LINHA 5 LILAS"/>
  </r>
  <r>
    <s v="Eletromidia"/>
    <x v="0"/>
    <x v="54"/>
    <x v="80"/>
    <n v="1478"/>
    <s v="COMPRA DE MATERIAL DA REFORMA ESCRITORIO"/>
  </r>
  <r>
    <s v="Eletromidia"/>
    <x v="3"/>
    <x v="2"/>
    <x v="80"/>
    <n v="14033.06"/>
    <s v="MATERIAL DE INFRAESTRUTURA LINHA 5 LILAS"/>
  </r>
  <r>
    <s v="Eletromidia"/>
    <x v="3"/>
    <x v="2"/>
    <x v="80"/>
    <n v="5080.96"/>
    <s v="MATERIAL DE INFRAESTRUTURA LINHA 5 LILAS"/>
  </r>
  <r>
    <s v="Eletromidia"/>
    <x v="2"/>
    <x v="66"/>
    <x v="80"/>
    <n v="7094.97"/>
    <s v="MICROS PARA USO NO TI - CAPEX"/>
  </r>
  <r>
    <s v="Eletromidia"/>
    <x v="1"/>
    <x v="56"/>
    <x v="81"/>
    <n v="1140.0899999999999"/>
    <s v="MATERIAL PARA INSTALAÇÃO SH BOURBON"/>
  </r>
  <r>
    <s v="Eletromidia"/>
    <x v="3"/>
    <x v="2"/>
    <x v="81"/>
    <n v="2032.43"/>
    <s v="MATERIAL DE INFRA. PROJETO DE LINHA 5 LILAS - CAPEX"/>
  </r>
  <r>
    <s v="DMS"/>
    <x v="6"/>
    <x v="25"/>
    <x v="81"/>
    <n v="913.08"/>
    <s v="SERVICO DE INSTALACAO E DESINSTALACAO BANNER METRO"/>
  </r>
  <r>
    <s v="Eletromidia"/>
    <x v="3"/>
    <x v="55"/>
    <x v="82"/>
    <n v="3591.75"/>
    <s v="MATERIAL DE INFRA. PROJETO LINHA 5 LILAS - CAPEX"/>
  </r>
  <r>
    <s v="Eletromidia"/>
    <x v="3"/>
    <x v="8"/>
    <x v="82"/>
    <n v="300000"/>
    <s v="MATERIAL PARA INSTALACAO LINHA 5 LILAS - CAPEX"/>
  </r>
  <r>
    <s v="Eletromidia"/>
    <x v="3"/>
    <x v="46"/>
    <x v="82"/>
    <n v="17130"/>
    <s v="MATERIAL PARA INFRA DO PROJETO LINHA 5 LILAS - CAPEX"/>
  </r>
  <r>
    <s v="Eletromidia"/>
    <x v="1"/>
    <x v="30"/>
    <x v="82"/>
    <n v="41965.83"/>
    <s v="MICROS PARA USO NOS SHOPPINGS DIVERSOS - CAPEX"/>
  </r>
  <r>
    <s v="Eletromidia"/>
    <x v="0"/>
    <x v="2"/>
    <x v="82"/>
    <n v="75133.33"/>
    <s v="MATERIAL PARA USO DIVERSOS NO DEPARTAMENTO TECNICO (CABOS AFUMEX) - CAPEX"/>
  </r>
  <r>
    <s v="Eletromidia"/>
    <x v="3"/>
    <x v="2"/>
    <x v="82"/>
    <n v="29259.07"/>
    <s v="MATERIAL DE INFRAESTRUTURA LINHA 5 LILAS"/>
  </r>
  <r>
    <s v="Eletromidia"/>
    <x v="1"/>
    <x v="3"/>
    <x v="82"/>
    <n v="13513.5"/>
    <s v="COMPRA DE TOTENS SH BOURBON"/>
  </r>
  <r>
    <s v="Eletromidia"/>
    <x v="1"/>
    <x v="22"/>
    <x v="83"/>
    <n v="63940.26"/>
    <s v="TELAS SHOPPING TATUAPE"/>
  </r>
  <r>
    <s v="Eletromidia"/>
    <x v="3"/>
    <x v="67"/>
    <x v="83"/>
    <n v="2043.17"/>
    <s v="MATERIAL PARA INFRAESTRUTURA PROJETO LINHA 5 LILAS"/>
  </r>
  <r>
    <s v="Eletromidia"/>
    <x v="3"/>
    <x v="51"/>
    <x v="83"/>
    <n v="353"/>
    <s v="MATERIAL PARA USO NA LINHA 5 LILAS - CAPEX"/>
  </r>
  <r>
    <s v="Eletromidia"/>
    <x v="3"/>
    <x v="64"/>
    <x v="84"/>
    <n v="4439.3"/>
    <s v="MATERIAL PARA INSTALACAO NA LINHA 5 LILAS - CAPEX"/>
  </r>
  <r>
    <s v="Eletromidia"/>
    <x v="3"/>
    <x v="67"/>
    <x v="84"/>
    <n v="780.27"/>
    <s v="MATERIAL PARA INFRAESTRUTURA PROJETO LINHA 5 LILAS"/>
  </r>
  <r>
    <s v="Eletromidia"/>
    <x v="10"/>
    <x v="70"/>
    <x v="85"/>
    <n v="5000"/>
    <s v="ARMARIOS PARA USO NO GALPAO RJ"/>
  </r>
  <r>
    <s v="Eletromidia"/>
    <x v="3"/>
    <x v="2"/>
    <x v="85"/>
    <n v="18587.900000000001"/>
    <s v="COMPRA DE MATERIAL PARA O PROJETO LINHA 5 LILAS - CAPEX"/>
  </r>
  <r>
    <s v="Eletromidia"/>
    <x v="3"/>
    <x v="2"/>
    <x v="85"/>
    <n v="186.35"/>
    <s v="MATERIAL PARA INFRA DO PROJETO LINHA 5 LILAS - CAPEX"/>
  </r>
  <r>
    <s v="Eletromidia"/>
    <x v="3"/>
    <x v="2"/>
    <x v="85"/>
    <n v="3110.18"/>
    <s v="MATERIAL DE INFRA DO PROJETO LINHA 5 LILAS - CAPEX"/>
  </r>
  <r>
    <s v="Eletromidia"/>
    <x v="1"/>
    <x v="2"/>
    <x v="85"/>
    <n v="819.3"/>
    <s v="TOTEM PARA NOVOS SHOPPINGS - CAPEX"/>
  </r>
  <r>
    <s v="DMS"/>
    <x v="6"/>
    <x v="25"/>
    <x v="85"/>
    <n v="48435.27"/>
    <s v="SERVICO DE INSTALACAO E DESISTALACAO DE PAINEIS NO METRO"/>
  </r>
  <r>
    <s v="TVM"/>
    <x v="9"/>
    <x v="2"/>
    <x v="85"/>
    <n v="326.3"/>
    <s v="MATERIAL PARA INSTALACAO DA LINHA 4 VERDE - CAPEX"/>
  </r>
  <r>
    <s v="Eletromidia"/>
    <x v="1"/>
    <x v="47"/>
    <x v="86"/>
    <n v="51038.75"/>
    <s v="ESTRUTURAS PARA SHOPPING "/>
  </r>
  <r>
    <s v="Eletromidia"/>
    <x v="1"/>
    <x v="2"/>
    <x v="86"/>
    <n v="1350.8"/>
    <s v="MATERIAL PARA USO NO SH. PRACA DA MOCA"/>
  </r>
  <r>
    <s v="Eletromidia"/>
    <x v="1"/>
    <x v="6"/>
    <x v="86"/>
    <n v="2884"/>
    <s v="MATERIAL PARAUSO NO SH PRACA DA MOCA"/>
  </r>
  <r>
    <s v="Eletromidia"/>
    <x v="3"/>
    <x v="38"/>
    <x v="86"/>
    <n v="210.54"/>
    <s v="MATERIAL PARA INFRA METRO LINHA 5 LILAS - CAPEX."/>
  </r>
  <r>
    <s v="Eletromidia"/>
    <x v="3"/>
    <x v="2"/>
    <x v="86"/>
    <n v="5361.6"/>
    <s v="MATERIAL DE INFRAESTRUTURA LINHA 5 LILAS"/>
  </r>
  <r>
    <s v="DMS"/>
    <x v="6"/>
    <x v="25"/>
    <x v="86"/>
    <n v="6397.2"/>
    <s v="PRESTACAO DE SERVICO DE INSTALACAO ELETRICA NO METRO SAO CONRADO"/>
  </r>
  <r>
    <s v="Eletromidia"/>
    <x v="1"/>
    <x v="48"/>
    <x v="87"/>
    <n v="56250"/>
    <s v="ESTRUTURAS PARA SHOPPINGS"/>
  </r>
  <r>
    <s v="Eletromidia"/>
    <x v="3"/>
    <x v="65"/>
    <x v="87"/>
    <n v="3000"/>
    <s v="INSTALAÇÃO DE TAPUMES NA LINHA 5 LILAS"/>
  </r>
  <r>
    <s v="Eletromidia"/>
    <x v="3"/>
    <x v="49"/>
    <x v="87"/>
    <n v="5940"/>
    <s v="DESENHOS DA LINHA 5 LILAS - CAPEX"/>
  </r>
  <r>
    <s v="Eletromidia"/>
    <x v="3"/>
    <x v="64"/>
    <x v="87"/>
    <n v="1409.3"/>
    <s v="MATERIAL PARA INSTALACAO NA LINHA 5 LILAS - CAPEX"/>
  </r>
  <r>
    <s v="Eletromidia"/>
    <x v="1"/>
    <x v="30"/>
    <x v="87"/>
    <n v="58752.17"/>
    <s v="MICROS PARA USO NOS SHOPPINGS DIVERSOS - CAPEX"/>
  </r>
  <r>
    <s v="Eletromidia"/>
    <x v="3"/>
    <x v="2"/>
    <x v="87"/>
    <n v="7071.62"/>
    <s v="MATERIAL PARA INFRA PROJETO LINHA 5 LILAS - CAPEX"/>
  </r>
  <r>
    <s v="Eletromidia"/>
    <x v="3"/>
    <x v="2"/>
    <x v="87"/>
    <n v="2200.33"/>
    <s v="MATERIAL PARA USO NA LINHA 5 LILAS - CAPEX"/>
  </r>
  <r>
    <s v="Eletromidia"/>
    <x v="3"/>
    <x v="64"/>
    <x v="87"/>
    <n v="7870.79"/>
    <s v="MATERIAL PARA INSTALACAO NA LINHA 5 LILAS - CAPEX"/>
  </r>
  <r>
    <s v="Eletromidia"/>
    <x v="1"/>
    <x v="3"/>
    <x v="87"/>
    <n v="18018"/>
    <s v="COMPRA DE TOTENS SH BOURBON"/>
  </r>
  <r>
    <s v="Eletromidia"/>
    <x v="10"/>
    <x v="31"/>
    <x v="87"/>
    <n v="771"/>
    <s v="MATERIAL PARA INFRA GALPAO RJ"/>
  </r>
  <r>
    <s v="DMS"/>
    <x v="6"/>
    <x v="3"/>
    <x v="87"/>
    <n v="237431.25"/>
    <s v="TOTENS PARA USO NO METRO RIO DE JANEIRO - CAPEX"/>
  </r>
  <r>
    <s v="PBSA"/>
    <x v="4"/>
    <x v="61"/>
    <x v="87"/>
    <n v="16500"/>
    <s v="SERVICO DE INSTALACAO ELETRICA EM BANCA - CURITIBA"/>
  </r>
  <r>
    <s v="Eletromidia"/>
    <x v="1"/>
    <x v="71"/>
    <x v="88"/>
    <n v="2088"/>
    <s v="MATERIAL PARA USO NO SH. BOURBON"/>
  </r>
  <r>
    <s v="Eletromidia"/>
    <x v="9"/>
    <x v="60"/>
    <x v="88"/>
    <n v="1995.87"/>
    <s v="MATERIAL PARA USO NA LINHA 4 - CAPEX"/>
  </r>
  <r>
    <s v="Eletromidia"/>
    <x v="3"/>
    <x v="64"/>
    <x v="88"/>
    <n v="42571.07"/>
    <s v="MATERIAL PARA INSTALACAO NA LINHA 5 LILAS - CAPEX"/>
  </r>
  <r>
    <s v="Eletromidia"/>
    <x v="3"/>
    <x v="50"/>
    <x v="89"/>
    <n v="11999.99"/>
    <s v="MATERIAL DE INFRA DO PROJETO LINHA 5 LILAS - CAPEX"/>
  </r>
  <r>
    <s v="Eletromidia"/>
    <x v="3"/>
    <x v="2"/>
    <x v="89"/>
    <n v="29044.400000000001"/>
    <s v="MATERIAL DE INFRA DO PROJETO LINHA 5 LILAS - CAPEX"/>
  </r>
  <r>
    <s v="Eletromidia"/>
    <x v="3"/>
    <x v="42"/>
    <x v="89"/>
    <n v="1979.63"/>
    <s v="MATERIAL DE INFRA PARA USO NA LINHA 5 LILAS - CAPEX"/>
  </r>
  <r>
    <s v="PBLT"/>
    <x v="4"/>
    <x v="72"/>
    <x v="89"/>
    <n v="4389.8999999999996"/>
    <s v="MONTAGEM E INSTALACAO DE POSTES PADRAO CEMIG PARA BANCAS LED - CAPEX"/>
  </r>
  <r>
    <s v="Eletromidia"/>
    <x v="3"/>
    <x v="67"/>
    <x v="90"/>
    <n v="468.16"/>
    <s v="MATERIAL PARA INFRAESTRUTURA PROJETO LINHA 5 LILAS"/>
  </r>
  <r>
    <s v="Eletromidia"/>
    <x v="1"/>
    <x v="66"/>
    <x v="90"/>
    <n v="17385.189999999999"/>
    <s v="MICROS PARA USO EM DIVERSOS SHOPPINGS"/>
  </r>
  <r>
    <s v="PBSA"/>
    <x v="4"/>
    <x v="41"/>
    <x v="90"/>
    <n v="2160"/>
    <s v="MATERIAL P/ BANCAS - LED"/>
  </r>
  <r>
    <s v="Eletromidia"/>
    <x v="3"/>
    <x v="0"/>
    <x v="91"/>
    <n v="10579.87"/>
    <s v="MATERIAL PARA USO NA LINHA 5 LILAS - CAPEX"/>
  </r>
  <r>
    <s v="Eletromidia"/>
    <x v="3"/>
    <x v="51"/>
    <x v="91"/>
    <n v="704.5"/>
    <s v="MATERIAL PARA INFRA DO PROJETO LINHA 5 LILAS - CAPEX"/>
  </r>
  <r>
    <s v="Eletromidia"/>
    <x v="3"/>
    <x v="2"/>
    <x v="91"/>
    <n v="463.33"/>
    <s v="MATERIAL PARA INFRA DO PROJETO LINHA 5 LILAS - CAPEX"/>
  </r>
  <r>
    <s v="Eletromidia"/>
    <x v="3"/>
    <x v="2"/>
    <x v="91"/>
    <n v="21076.89"/>
    <s v="MATERIAL DE INFRA DO PROJETO LINHA 5 LILAS - CAPEX"/>
  </r>
  <r>
    <s v="Eletromidia"/>
    <x v="0"/>
    <x v="14"/>
    <x v="91"/>
    <n v="555.54999999999995"/>
    <s v="COMPRA DE EQUIPAMENTO INFRA ESTRUTURA LEOPOLDO."/>
  </r>
  <r>
    <s v="Eletromidia"/>
    <x v="2"/>
    <x v="66"/>
    <x v="91"/>
    <n v="7094.97"/>
    <s v="MICROS PARA USO NO TI - CAPEX"/>
  </r>
  <r>
    <s v="DMS"/>
    <x v="6"/>
    <x v="66"/>
    <x v="91"/>
    <n v="19413.330000000002"/>
    <s v="MICRO PARA MANUTENCAO DO METRO - CAPEX"/>
  </r>
  <r>
    <s v="Eletromidia"/>
    <x v="0"/>
    <x v="4"/>
    <x v="92"/>
    <n v="43500"/>
    <s v="MATERIAL DE INFRA ESCRITORIO LEOPOLDO -2/2 PARCELAS"/>
  </r>
  <r>
    <s v="Eletromidia"/>
    <x v="3"/>
    <x v="2"/>
    <x v="92"/>
    <n v="515.4"/>
    <s v="MATERIAL PARA INFRA DO PROJETO LINHA 5 LILAS - CAPEX"/>
  </r>
  <r>
    <s v="Eletromidia"/>
    <x v="3"/>
    <x v="0"/>
    <x v="92"/>
    <n v="5046.8"/>
    <s v="MATERIAL PARA INFRA DO PROJETO LINHA 5 LILAS - CAPEX"/>
  </r>
  <r>
    <s v="Eletromidia"/>
    <x v="3"/>
    <x v="0"/>
    <x v="92"/>
    <n v="12726"/>
    <s v="MATERIAL PARA INFRA DO PROJETO LINHA 5 LILAS - CAPEX"/>
  </r>
  <r>
    <s v="Eletromidia"/>
    <x v="3"/>
    <x v="2"/>
    <x v="92"/>
    <n v="10933.34"/>
    <s v="MATERIAL PARA INFRA DO PROJETO LINHA 5 LILAS - CAPEX"/>
  </r>
  <r>
    <s v="Eletromidia"/>
    <x v="3"/>
    <x v="2"/>
    <x v="92"/>
    <n v="2128.34"/>
    <s v="MATERIAL PARA INFRA DO PROJETO LINHA 5 LILAS - CAPEX"/>
  </r>
  <r>
    <s v="Eletromidia"/>
    <x v="3"/>
    <x v="2"/>
    <x v="92"/>
    <n v="659.96"/>
    <s v="MATERIAL PARA INFRA DO PROJETO LINHA 5 LILAS - CAPEX"/>
  </r>
  <r>
    <s v="Eletromidia"/>
    <x v="3"/>
    <x v="2"/>
    <x v="92"/>
    <n v="2781.52"/>
    <s v="MATERIAL PARA INFRA DO PROJETO LINHA 5 LILAS - CAPEX"/>
  </r>
  <r>
    <s v="Eletromidia"/>
    <x v="3"/>
    <x v="2"/>
    <x v="92"/>
    <n v="1596.72"/>
    <s v="MATERIAL PARA INFRA DO PROJETO LINHA 5 LILAS - CAPEX"/>
  </r>
  <r>
    <s v="Eletromidia"/>
    <x v="3"/>
    <x v="2"/>
    <x v="92"/>
    <n v="4421.17"/>
    <s v="MATERIAL PARA INFRA DO PROJETO LINHA 5 LILAS - CAPEX"/>
  </r>
  <r>
    <s v="Eletromidia"/>
    <x v="3"/>
    <x v="2"/>
    <x v="92"/>
    <n v="1905.6"/>
    <s v="MATERIAL PARA INFRA DO PROJETO LINHA 5 LILAS - CAPEX"/>
  </r>
  <r>
    <s v="Eletromidia"/>
    <x v="3"/>
    <x v="2"/>
    <x v="92"/>
    <n v="220"/>
    <s v="MATERIAL PARA INFRA DO PROJETO LINHA 5 LILAS - CAPEX"/>
  </r>
  <r>
    <s v="Eletromidia"/>
    <x v="3"/>
    <x v="2"/>
    <x v="92"/>
    <n v="618.95000000000005"/>
    <s v="MATERIAL PARA INFRA DO PROJETO LINHA 5 LILAS - CAPEX"/>
  </r>
  <r>
    <s v="Eletromidia"/>
    <x v="3"/>
    <x v="2"/>
    <x v="92"/>
    <n v="81.33"/>
    <s v="MATERIAL DE INFRA DO PROJETO LINHA 5 LILAS - CAPEX"/>
  </r>
  <r>
    <s v="Eletromidia"/>
    <x v="10"/>
    <x v="73"/>
    <x v="92"/>
    <n v="4620"/>
    <s v="MONITOR LG PARA GALPAO LAPA"/>
  </r>
  <r>
    <s v="DMS"/>
    <x v="8"/>
    <x v="25"/>
    <x v="92"/>
    <n v="6219.5"/>
    <s v="INSTALACAO INFRA ELETRICA DAS ESTACOES METRO CANTAGALO E CARDEAL"/>
  </r>
  <r>
    <s v="TVM"/>
    <x v="9"/>
    <x v="2"/>
    <x v="92"/>
    <n v="982.92"/>
    <s v="MATERIAL PARA INSTALACAO DA LINHA 4 VERDE - CAPEX"/>
  </r>
  <r>
    <s v="Eletromidia"/>
    <x v="3"/>
    <x v="67"/>
    <x v="93"/>
    <n v="780.26"/>
    <s v="MATERIAL PARA INFRAESTRUTURA PROJETO LINHA 5 LILAS"/>
  </r>
  <r>
    <s v="Eletromidia"/>
    <x v="1"/>
    <x v="53"/>
    <x v="93"/>
    <n v="19900"/>
    <s v="MATERIAL PARA INSTALAÇÃO SH. CIDADE DE SP"/>
  </r>
  <r>
    <s v="Eletromidia"/>
    <x v="0"/>
    <x v="14"/>
    <x v="93"/>
    <n v="3488.25"/>
    <s v="COMPRA DE MONITORES PARA USO NO ESCRITORIO LEOPOLDO"/>
  </r>
  <r>
    <s v="Eletromidia"/>
    <x v="2"/>
    <x v="74"/>
    <x v="94"/>
    <n v="63000"/>
    <s v="CONFECCAO DE PLACAS PARA USO NO METRO BA"/>
  </r>
  <r>
    <s v="Eletromidia"/>
    <x v="3"/>
    <x v="2"/>
    <x v="94"/>
    <n v="1999.97"/>
    <s v="MATERIAL PARA USO NO PROJETO LINHA 5 LILAS - CAPEX"/>
  </r>
  <r>
    <s v="PBSA"/>
    <x v="4"/>
    <x v="15"/>
    <x v="94"/>
    <n v="15600"/>
    <s v="COMPRA DE DIREITO DE EXPLORACAO COMERCIAL DE PUBLICIDADE EM BANCAS PARC 08/09"/>
  </r>
  <r>
    <s v="Eletromidia"/>
    <x v="3"/>
    <x v="55"/>
    <x v="95"/>
    <n v="3591.75"/>
    <s v="MATERIAL DE INFRA. PROJETO LINHA 5 LILAS - CAPEX"/>
  </r>
  <r>
    <s v="Eletromidia"/>
    <x v="3"/>
    <x v="35"/>
    <x v="95"/>
    <n v="174000"/>
    <s v="COMPRA DE 30 TOTENS LINHA 5 LILAS"/>
  </r>
  <r>
    <s v="Eletromidia"/>
    <x v="9"/>
    <x v="3"/>
    <x v="95"/>
    <n v="4257.12"/>
    <s v="MATERIAL PARA INSTALAÇÃO DA LINHA 4"/>
  </r>
  <r>
    <s v="Eletromidia"/>
    <x v="1"/>
    <x v="48"/>
    <x v="95"/>
    <n v="33600"/>
    <s v="ESTRUTURAS PARA SHOPPINGS"/>
  </r>
  <r>
    <s v="Eletromidia"/>
    <x v="3"/>
    <x v="0"/>
    <x v="95"/>
    <n v="10630.11"/>
    <s v="MATERIAL PARA INFRA DO PROJETO LINHA 5 LILAS - CAPEX"/>
  </r>
  <r>
    <s v="Eletromidia"/>
    <x v="3"/>
    <x v="0"/>
    <x v="95"/>
    <n v="4612"/>
    <s v="MATERIAL PARA INFRA DO PROJETO LINHA 5 LILAS - CAPEX"/>
  </r>
  <r>
    <s v="Eletromidia"/>
    <x v="2"/>
    <x v="75"/>
    <x v="95"/>
    <n v="5196"/>
    <s v="MATERIAL PAR USO NO TI (1/3 PARCELAS) - CAPEX"/>
  </r>
  <r>
    <s v="Eletromidia"/>
    <x v="2"/>
    <x v="14"/>
    <x v="95"/>
    <n v="1376.33"/>
    <s v="MATERIAL PARA USO NO TI  (3/4 PARCELAS) - CAPEX"/>
  </r>
  <r>
    <s v="Eletromidia"/>
    <x v="2"/>
    <x v="14"/>
    <x v="95"/>
    <n v="395"/>
    <s v="MATERIAL PARA USO NO TI  (3/4 PARCELAS) - CAPEX"/>
  </r>
  <r>
    <s v="Eletromidia"/>
    <x v="3"/>
    <x v="26"/>
    <x v="96"/>
    <n v="217911.81"/>
    <s v="MATERIAL PARA INFRA DO PROJETO LINHA 5 LILAS - CAPEX"/>
  </r>
  <r>
    <s v="Eletromidia"/>
    <x v="3"/>
    <x v="42"/>
    <x v="96"/>
    <n v="2984.3"/>
    <s v="MATERIAL PARA USO NA LINHA 5 LIALAS - CAPEX"/>
  </r>
  <r>
    <s v="Eletromidia"/>
    <x v="3"/>
    <x v="58"/>
    <x v="97"/>
    <n v="9542.25"/>
    <s v="MATERIAL PARA INFRA DO PROJETO LINHA 5 LILAS - CAPEX"/>
  </r>
  <r>
    <s v="Eletromidia"/>
    <x v="3"/>
    <x v="2"/>
    <x v="97"/>
    <n v="119267.6"/>
    <s v="MATERIAL PARA INFRA DO PROJETO LINHA 5 LILAS - CAPEX"/>
  </r>
  <r>
    <s v="Eletromidia"/>
    <x v="3"/>
    <x v="2"/>
    <x v="97"/>
    <n v="2768.66"/>
    <s v="MATERIAL PARA USO LINHA 5 LILAS - CAPEX"/>
  </r>
  <r>
    <s v="Eletromidia"/>
    <x v="3"/>
    <x v="58"/>
    <x v="97"/>
    <n v="3811.75"/>
    <s v="MATERIAL PARA INFRA DO PROJETO LINHA 5 LILAS - CAPEX"/>
  </r>
  <r>
    <s v="Eletromidia"/>
    <x v="2"/>
    <x v="14"/>
    <x v="97"/>
    <n v="2373.4699999999998"/>
    <s v="SERVIDOR PARA USO NO ESCRITORIO LEOPOLDO - CAPEX"/>
  </r>
  <r>
    <s v="PBLT"/>
    <x v="4"/>
    <x v="48"/>
    <x v="97"/>
    <n v="2850"/>
    <s v="BACK LIGHT PARA USO NAS BANCAS DE BH - CAPEX"/>
  </r>
  <r>
    <s v="Eletromidia"/>
    <x v="8"/>
    <x v="22"/>
    <x v="98"/>
    <n v="84251.73"/>
    <s v="TELAS AEROPORTOS POA E FOR"/>
  </r>
  <r>
    <s v="Eletromidia"/>
    <x v="10"/>
    <x v="68"/>
    <x v="98"/>
    <n v="3370.1"/>
    <s v="COMPRA E INSTALAÇÃO DO PORTAO GALPAO RJ"/>
  </r>
  <r>
    <s v="Eletromidia"/>
    <x v="1"/>
    <x v="66"/>
    <x v="99"/>
    <n v="17385.189999999999"/>
    <s v="MICROS PARA USO EM DIVERSOS SHOPPINGS"/>
  </r>
  <r>
    <s v="Eletromidia"/>
    <x v="0"/>
    <x v="76"/>
    <x v="100"/>
    <n v="5600"/>
    <s v="INSTALAÇÃO DE CORTINAS ESCRITORIO"/>
  </r>
  <r>
    <s v="Eletromidia"/>
    <x v="3"/>
    <x v="46"/>
    <x v="100"/>
    <n v="17130"/>
    <s v="MATERIAL PARA INFRA DO PROJETO LINHA 5 LILAS - CAPEX"/>
  </r>
  <r>
    <s v="Eletromidia"/>
    <x v="1"/>
    <x v="56"/>
    <x v="100"/>
    <n v="1140.08"/>
    <s v="MATERIAL PARA INSTALAÇÃO SH BOURBON"/>
  </r>
  <r>
    <s v="Eletromidia"/>
    <x v="3"/>
    <x v="51"/>
    <x v="100"/>
    <n v="704.5"/>
    <s v="MATERIAL PARAINFRA DO PROJETO LINHA 5 LILAS - CAPEX"/>
  </r>
  <r>
    <s v="Eletromidia"/>
    <x v="3"/>
    <x v="2"/>
    <x v="100"/>
    <n v="2032.42"/>
    <s v="MATERIAL PARA INFRA DO PROJETO LINHA 5 LILAS - CAPEX"/>
  </r>
  <r>
    <s v="Eletromidia"/>
    <x v="3"/>
    <x v="2"/>
    <x v="100"/>
    <n v="75133.34"/>
    <s v="MATERIAL DE INFRA DO PROJETO LINHA 5 LILAS - CAPEX"/>
  </r>
  <r>
    <s v="Eletromidia"/>
    <x v="2"/>
    <x v="2"/>
    <x v="100"/>
    <n v="1285.8"/>
    <s v="MICROS PARA USO NO TI - CAPEX"/>
  </r>
  <r>
    <s v="Eletromidia"/>
    <x v="2"/>
    <x v="66"/>
    <x v="100"/>
    <n v="7094.97"/>
    <s v="MICROS PARA USO NO TI - CAPEX"/>
  </r>
  <r>
    <s v="TVM"/>
    <x v="7"/>
    <x v="77"/>
    <x v="100"/>
    <n v="23365"/>
    <s v="INFRA RADIOS LINHA 3 VERMELHA - CAPEX"/>
  </r>
  <r>
    <s v="TVM"/>
    <x v="7"/>
    <x v="78"/>
    <x v="100"/>
    <n v="12200.07"/>
    <s v="CABOS PARA USO NA LINHA 3 VERMELHA - CAPEX"/>
  </r>
  <r>
    <s v="PBLT"/>
    <x v="4"/>
    <x v="40"/>
    <x v="100"/>
    <n v="7113.6"/>
    <s v="CHAPAS DOBRADAS PARA PAINEIS LED - CAPEX"/>
  </r>
  <r>
    <s v="Eletromidia"/>
    <x v="3"/>
    <x v="8"/>
    <x v="101"/>
    <n v="300000"/>
    <s v="MATERIAL PARA INFRA DO PROJETO LINHA 5 LILAS - CAPEX"/>
  </r>
  <r>
    <s v="Eletromidia"/>
    <x v="3"/>
    <x v="0"/>
    <x v="101"/>
    <n v="774.4"/>
    <s v="MATERIAL PARA INFRA DO PROJETO LINHA 5 LILAS - CAPEX"/>
  </r>
  <r>
    <s v="Eletromidia"/>
    <x v="3"/>
    <x v="2"/>
    <x v="101"/>
    <n v="788.62"/>
    <s v="MATERIAL PARA USO NA LINHA 5 LILAS - CAPEX"/>
  </r>
  <r>
    <s v="Eletromidia"/>
    <x v="1"/>
    <x v="22"/>
    <x v="101"/>
    <n v="120721.01"/>
    <s v="COMPRA DE MATERIAL PARA USO NOS SHOPPINGS - CAPEX"/>
  </r>
  <r>
    <s v="PBSA"/>
    <x v="4"/>
    <x v="79"/>
    <x v="102"/>
    <n v="14000"/>
    <s v="SERVICO DE MONTAGEM DE ESTRUTURAS EM BANCAS CURITIBA"/>
  </r>
  <r>
    <s v="Eletromidia"/>
    <x v="3"/>
    <x v="64"/>
    <x v="103"/>
    <n v="4439.29"/>
    <s v="MATERIAL PARA INSTALACAO NA LINHA 5 LILAS - CAPEX"/>
  </r>
  <r>
    <s v="Eletromidia"/>
    <x v="3"/>
    <x v="51"/>
    <x v="103"/>
    <n v="80"/>
    <s v="MATERIAL PARAINFRA DO PROJETO LINHA 5 LILAS - CAPEX"/>
  </r>
  <r>
    <s v="Eletromidia"/>
    <x v="1"/>
    <x v="73"/>
    <x v="103"/>
    <n v="4291"/>
    <s v="COMPRA DE MONITORES PARA USO NO SH PARALELA"/>
  </r>
  <r>
    <s v="Eletromidia"/>
    <x v="10"/>
    <x v="8"/>
    <x v="104"/>
    <n v="6500"/>
    <s v="INSTALAÇÃO DE CIRCUITO DE AR CONDICIONADO GALPAO LAPA"/>
  </r>
  <r>
    <s v="Eletromidia"/>
    <x v="3"/>
    <x v="64"/>
    <x v="104"/>
    <n v="1409.3"/>
    <s v="MATERIAL PARA INSTALACAO NA LINHA 5 LILAS - CAPEX"/>
  </r>
  <r>
    <s v="Eletromidia"/>
    <x v="3"/>
    <x v="80"/>
    <x v="104"/>
    <n v="5089.13"/>
    <s v="MATERIAL PARA INFRA DO PROJETO LINHA 5 LIAS - CAPEX"/>
  </r>
  <r>
    <s v="Eletromidia"/>
    <x v="0"/>
    <x v="45"/>
    <x v="104"/>
    <n v="5624.3"/>
    <s v="REFORMA DO ESCRITORIO LEOPOLDO - CAPEX"/>
  </r>
  <r>
    <s v="Eletromidia"/>
    <x v="3"/>
    <x v="2"/>
    <x v="104"/>
    <n v="7071.61"/>
    <s v="MATERIAL DE INFRA PROJETO LINHA 5 LILAS - CAPEX"/>
  </r>
  <r>
    <s v="Eletromidia"/>
    <x v="3"/>
    <x v="2"/>
    <x v="104"/>
    <n v="2200.34"/>
    <s v="COMPRA DE MATERIAL DE INFRA PROJETO LINHA 5 LILAS - CAPEX"/>
  </r>
  <r>
    <s v="Eletromidia"/>
    <x v="3"/>
    <x v="2"/>
    <x v="104"/>
    <n v="186.35"/>
    <s v="MATERIAL DE INFRA PROJETO LINHA 5 LILAS - CAPEX"/>
  </r>
  <r>
    <s v="Eletromidia"/>
    <x v="3"/>
    <x v="2"/>
    <x v="104"/>
    <n v="3110.18"/>
    <s v="MATERIAL DE INFRA DO PROJETO LINHA 5 LILAS - CAPEX"/>
  </r>
  <r>
    <s v="Eletromidia"/>
    <x v="1"/>
    <x v="3"/>
    <x v="104"/>
    <n v="13513.5"/>
    <s v="COMPRA DE TOTENS SH BOURBON"/>
  </r>
  <r>
    <s v="Eletromidia"/>
    <x v="10"/>
    <x v="31"/>
    <x v="104"/>
    <n v="771"/>
    <s v="MATERIAL PARA INFRA GALPAO RJ"/>
  </r>
  <r>
    <s v="Eletromidia"/>
    <x v="3"/>
    <x v="58"/>
    <x v="104"/>
    <n v="531"/>
    <s v="MATERIAL PARA INFRA DO PROJETO LINHA 5 LILAS - CAPEX"/>
  </r>
  <r>
    <s v="Eletromidia"/>
    <x v="0"/>
    <x v="19"/>
    <x v="105"/>
    <n v="2548"/>
    <s v="INSTALACAO DE TUBULACAO INTERLIGANDO O SHAFT ATE DATA CENTER"/>
  </r>
  <r>
    <s v="Eletromidia"/>
    <x v="11"/>
    <x v="81"/>
    <x v="105"/>
    <n v="42802.39"/>
    <s v="GESTAO DO PROJETO DE AUDIENCIA MAPA OOH"/>
  </r>
  <r>
    <s v="Eletromidia"/>
    <x v="0"/>
    <x v="82"/>
    <x v="105"/>
    <n v="13600"/>
    <s v="MATERIAL PARA INFRA ESCRITORIO DE SP"/>
  </r>
  <r>
    <s v="Eletromidia"/>
    <x v="3"/>
    <x v="50"/>
    <x v="105"/>
    <n v="96000"/>
    <s v="MATERIAL DE INFRA PROJETO LINHA 5 LILAS - CAPEX"/>
  </r>
  <r>
    <s v="Eletromidia"/>
    <x v="5"/>
    <x v="83"/>
    <x v="106"/>
    <n v="281550"/>
    <s v="IMPLEMENTACAO DE PROJETO DE CONECTIVIDADE SUPERVIA CENTRAL DO BRASIL"/>
  </r>
  <r>
    <s v="TVM"/>
    <x v="7"/>
    <x v="84"/>
    <x v="106"/>
    <n v="8580"/>
    <s v="CONVERSOR PARA PROJETO DE COBERTURA LINHA 3 - CAPEX"/>
  </r>
  <r>
    <s v="Eletromidia"/>
    <x v="3"/>
    <x v="55"/>
    <x v="107"/>
    <n v="3591.75"/>
    <s v="MATERIAL DE INFRA. PROJETO LINHA 5 LILAS - CAPEX"/>
  </r>
  <r>
    <s v="Eletromidia"/>
    <x v="3"/>
    <x v="0"/>
    <x v="107"/>
    <n v="10579.86"/>
    <s v="MATERIAL DE INFRA PROJETO LINHA 5 LILAS - CAPEX"/>
  </r>
  <r>
    <s v="Eletromidia"/>
    <x v="3"/>
    <x v="2"/>
    <x v="107"/>
    <n v="463.33"/>
    <s v="MATERIAL DE INFRA PROJETO LINHA 5 LILAS - CAPEX"/>
  </r>
  <r>
    <s v="Eletromidia"/>
    <x v="3"/>
    <x v="2"/>
    <x v="107"/>
    <n v="21076.89"/>
    <s v="MATERIAL DE INFRA PROJETO LINHA 5 LILAS - CAPEX"/>
  </r>
  <r>
    <s v="Eletromidia"/>
    <x v="3"/>
    <x v="2"/>
    <x v="107"/>
    <n v="2781.52"/>
    <s v="MATERIAL DE INFRA PROJETO LINHA 5 LILAS - CAPEX"/>
  </r>
  <r>
    <s v="Eletromidia"/>
    <x v="3"/>
    <x v="2"/>
    <x v="107"/>
    <n v="1825"/>
    <s v="TV LG PARA USO NA LINHA 5 LILAS - CAPEX"/>
  </r>
  <r>
    <s v="Eletromidia"/>
    <x v="3"/>
    <x v="73"/>
    <x v="107"/>
    <n v="4620"/>
    <s v="TV PARA USO NA LINHA 5 LILAS"/>
  </r>
  <r>
    <s v="Eletromidia"/>
    <x v="3"/>
    <x v="42"/>
    <x v="107"/>
    <n v="1210.6300000000001"/>
    <s v="MATERIAL DE INFRA PARA USO NA LINHA 5 LILAS - CAPEX"/>
  </r>
  <r>
    <s v="Eletromidia"/>
    <x v="1"/>
    <x v="66"/>
    <x v="107"/>
    <n v="17385.2"/>
    <s v="MICROS PARA USO EM DIVERSOS SHOPPINGS"/>
  </r>
  <r>
    <s v="Eletromidia"/>
    <x v="2"/>
    <x v="66"/>
    <x v="107"/>
    <n v="7094.95"/>
    <s v="MICROS PARA USO NO TI - CAPEX"/>
  </r>
  <r>
    <s v="DMS"/>
    <x v="6"/>
    <x v="66"/>
    <x v="107"/>
    <n v="19413.330000000002"/>
    <s v="MONITORES  PARA USO NO METRO - CAPEX"/>
  </r>
  <r>
    <s v="Eletromidia"/>
    <x v="3"/>
    <x v="2"/>
    <x v="108"/>
    <n v="515.4"/>
    <s v="MATERIAL PARA INFRA DO PROJETO LINHA 5 LILAS - CAPEX"/>
  </r>
  <r>
    <s v="Eletromidia"/>
    <x v="3"/>
    <x v="0"/>
    <x v="108"/>
    <n v="5046.8"/>
    <s v="MATERIAL PARA INFRA DO PROJETO LINHA 5 LILAS - CAPEX"/>
  </r>
  <r>
    <s v="Eletromidia"/>
    <x v="3"/>
    <x v="0"/>
    <x v="108"/>
    <n v="12726"/>
    <s v="MATERIAL PARA INFRA DO PROJETO LINHA 5 LILAS - CAPEX"/>
  </r>
  <r>
    <s v="Eletromidia"/>
    <x v="3"/>
    <x v="2"/>
    <x v="108"/>
    <n v="1596.72"/>
    <s v="MATERIAL PARA INFRA DO PROJETO LINHA 5 LILAS - CAPEX"/>
  </r>
  <r>
    <s v="Eletromidia"/>
    <x v="3"/>
    <x v="2"/>
    <x v="108"/>
    <n v="4421.17"/>
    <s v="MATERIAL PARA INFRA DO PROJETO LINHA 5 LILAS - CAPEX"/>
  </r>
  <r>
    <s v="Eletromidia"/>
    <x v="3"/>
    <x v="2"/>
    <x v="108"/>
    <n v="1905.6"/>
    <s v="MATERIAL PARA INFRA DO PROJETO LINHA 5 LILAS - CAPEX"/>
  </r>
  <r>
    <s v="Eletromidia"/>
    <x v="3"/>
    <x v="2"/>
    <x v="108"/>
    <n v="220"/>
    <s v="MATERIAL PARA INFRA DO PROJETO LINHA 5 LILAS - CAPEX"/>
  </r>
  <r>
    <s v="Eletromidia"/>
    <x v="3"/>
    <x v="2"/>
    <x v="108"/>
    <n v="81.33"/>
    <s v="MATERIAL PARA INFRA DO PROJETO LINHA 5 LILAS - CAPEX"/>
  </r>
  <r>
    <s v="Eletromidia"/>
    <x v="12"/>
    <x v="74"/>
    <x v="109"/>
    <n v="84000"/>
    <s v="CONFECCAO DE PLACAS PARA USO NO METRO BA"/>
  </r>
  <r>
    <s v="Eletromidia"/>
    <x v="8"/>
    <x v="85"/>
    <x v="109"/>
    <n v="1537"/>
    <s v="MATERIAL PARA INSTALAÇÃO AEROPORTO DE POA"/>
  </r>
  <r>
    <s v="Eletromidia"/>
    <x v="1"/>
    <x v="48"/>
    <x v="109"/>
    <n v="1836"/>
    <s v="ESTRUTURAS PARA SHOPPINGS"/>
  </r>
  <r>
    <s v="Eletromidia"/>
    <x v="3"/>
    <x v="0"/>
    <x v="109"/>
    <n v="2612.15"/>
    <s v="MATERIAL PARA INFRA DO PROJETO LINHA 5 LILAS - CAPEX"/>
  </r>
  <r>
    <s v="Eletromidia"/>
    <x v="3"/>
    <x v="2"/>
    <x v="109"/>
    <n v="3331.2"/>
    <s v="MATERIAL DE INFRA DO PROJETO LINHA 5 LILAS - CAPEX"/>
  </r>
  <r>
    <s v="Eletromidia"/>
    <x v="3"/>
    <x v="58"/>
    <x v="110"/>
    <n v="852"/>
    <s v="MATERIAL PARA INFRA DO PROJETO LINHA 5 LILAS - CAPEX"/>
  </r>
  <r>
    <s v="Eletromidia"/>
    <x v="3"/>
    <x v="58"/>
    <x v="110"/>
    <n v="590.4"/>
    <s v="MATERIAL PARA INFRA DO PROJETO LINHA 5 LILAS - CAPEX"/>
  </r>
  <r>
    <s v="Eletromidia"/>
    <x v="3"/>
    <x v="78"/>
    <x v="111"/>
    <n v="1561.62"/>
    <s v="MATERIAL PARA INFRA DO PROJETO LINHA 5 LILAS - CAPEX"/>
  </r>
  <r>
    <s v="Eletromidia"/>
    <x v="3"/>
    <x v="78"/>
    <x v="111"/>
    <n v="2946.93"/>
    <s v="MATERIAL PARA INFRA DO PROJETO LINHA 5 LILAS - CAPEX"/>
  </r>
  <r>
    <s v="Eletromidia"/>
    <x v="1"/>
    <x v="30"/>
    <x v="111"/>
    <n v="32759.94"/>
    <s v="MICROS PARA USO NOS SHOPPINGS DIVERSOS - CAPEX"/>
  </r>
  <r>
    <s v="Eletromidia"/>
    <x v="0"/>
    <x v="14"/>
    <x v="111"/>
    <n v="3488.25"/>
    <s v="COMPRA DE MONITORES PARA USO NO ESCRITORIO LEOPOLDO"/>
  </r>
  <r>
    <s v="Eletromidia"/>
    <x v="9"/>
    <x v="8"/>
    <x v="112"/>
    <n v="12000"/>
    <s v="SERVIÇO DE INSTALAÇÃO DE PAINEIS LINHA 4"/>
  </r>
  <r>
    <s v="Eletromidia"/>
    <x v="8"/>
    <x v="8"/>
    <x v="112"/>
    <n v="567000"/>
    <s v="SERVIÇO DE INSTALAÇÃO DE MUBS AEROPORTOS"/>
  </r>
  <r>
    <s v="Eletromidia"/>
    <x v="0"/>
    <x v="45"/>
    <x v="112"/>
    <n v="1080"/>
    <s v="REFORMA DO ESCRITORIO LEOPOLDO - CAPEX"/>
  </r>
  <r>
    <s v="PBSA"/>
    <x v="4"/>
    <x v="15"/>
    <x v="112"/>
    <n v="15600"/>
    <s v="COMPRA DE DIREITO DE EXPLORACAO COMERCIAL DE PUBLICIDADE EM BANCAS PARC 09/09"/>
  </r>
  <r>
    <s v="Eletromidia"/>
    <x v="2"/>
    <x v="14"/>
    <x v="113"/>
    <n v="1376.33"/>
    <s v="COMPRA DE EQUIPAMENTOS PARA NOVAS CONTRATACOES"/>
  </r>
  <r>
    <s v="TVM"/>
    <x v="7"/>
    <x v="78"/>
    <x v="113"/>
    <n v="11841.24"/>
    <s v="CABOS PARA USO NA LINHA 3 VERMELHA - CAPEX"/>
  </r>
  <r>
    <s v="Eletromidia"/>
    <x v="1"/>
    <x v="22"/>
    <x v="114"/>
    <n v="79106.19"/>
    <s v="COMPRA DE TELAS PARA SHOPPINGS"/>
  </r>
  <r>
    <s v="Eletromidia"/>
    <x v="3"/>
    <x v="26"/>
    <x v="114"/>
    <n v="22200"/>
    <s v="MATERIAL PARA INFRA DO PROJETO LINHA 5 LILAS - CAPEX"/>
  </r>
  <r>
    <s v="Eletromidia"/>
    <x v="0"/>
    <x v="14"/>
    <x v="114"/>
    <n v="2373.4699999999998"/>
    <s v="SERVIDOR PARA USO NO ESCRITORIO LEOPOLDO - CAPEX"/>
  </r>
  <r>
    <s v="Eletromidia"/>
    <x v="3"/>
    <x v="28"/>
    <x v="115"/>
    <n v="124643.12"/>
    <s v="MATERIAL DE INSTALACAO LINHA 5 LILAS - CAPEX"/>
  </r>
  <r>
    <s v="Eletromidia"/>
    <x v="1"/>
    <x v="28"/>
    <x v="115"/>
    <n v="271376.38"/>
    <s v="COMPRA DE PAINEIS SHOPPING TATUAPÉ - CAPEX"/>
  </r>
  <r>
    <s v="Eletromidia"/>
    <x v="3"/>
    <x v="67"/>
    <x v="115"/>
    <n v="4632.87"/>
    <s v="MATERIAL PARA INFRAESTRUTURA PROJETO LINHA 5 LILAS"/>
  </r>
  <r>
    <s v="Eletromidia"/>
    <x v="10"/>
    <x v="68"/>
    <x v="115"/>
    <n v="3370.1"/>
    <s v="COMPRA E INSTALAÇÃO DO PORTAO GALPAO RJ"/>
  </r>
  <r>
    <s v="PBLT"/>
    <x v="4"/>
    <x v="33"/>
    <x v="116"/>
    <n v="2833.41"/>
    <s v="COMPRA DE MATERIAL ELETRICO PARA EMPENA RAJA GABAGLIA"/>
  </r>
  <r>
    <s v="Eletromidia"/>
    <x v="3"/>
    <x v="46"/>
    <x v="117"/>
    <n v="17130"/>
    <s v="MATERIAL PARA INFRA DO PROJETO LINHA 5 LILAS - CAPEX"/>
  </r>
  <r>
    <s v="Eletromidia"/>
    <x v="1"/>
    <x v="86"/>
    <x v="117"/>
    <n v="14663.26"/>
    <s v="COMPRA DE 30 CONVERSORES PARA SHOPPINGS"/>
  </r>
  <r>
    <s v="Eletromidia"/>
    <x v="1"/>
    <x v="58"/>
    <x v="117"/>
    <n v="7128.87"/>
    <s v="MATERIAL PARA USO NOS SHOPPINGS"/>
  </r>
  <r>
    <s v="Eletromidia"/>
    <x v="1"/>
    <x v="51"/>
    <x v="118"/>
    <n v="152.5"/>
    <s v="MATERIAL PARA INSTALACÃO NOS SHOPPINGS"/>
  </r>
  <r>
    <s v="Eletromidia"/>
    <x v="1"/>
    <x v="14"/>
    <x v="118"/>
    <n v="23900"/>
    <s v="COMPRA DE COMPUTADORES PARA SHOPPINGS"/>
  </r>
  <r>
    <s v="Eletromidia"/>
    <x v="8"/>
    <x v="22"/>
    <x v="119"/>
    <n v="85441.42"/>
    <s v="COMPRA DE LED PARA AEROPORTOS POA E FOR"/>
  </r>
  <r>
    <s v="Eletromidia"/>
    <x v="3"/>
    <x v="8"/>
    <x v="120"/>
    <n v="250000"/>
    <s v="MATERIAL PARA USO NA LINHA 5 CAPEX"/>
  </r>
  <r>
    <s v="Eletromidia"/>
    <x v="3"/>
    <x v="78"/>
    <x v="120"/>
    <n v="811.85"/>
    <s v="MATERIAL PARA INFRA DO PROJETO LINHA 5 LILAS - CAPEX"/>
  </r>
  <r>
    <s v="Eletromidia"/>
    <x v="3"/>
    <x v="2"/>
    <x v="120"/>
    <n v="3110.19"/>
    <s v="MATERIAL DE INFRA DO PROJETO LINHA 5 LILAS - CAPEX"/>
  </r>
  <r>
    <s v="Eletromidia"/>
    <x v="10"/>
    <x v="31"/>
    <x v="120"/>
    <n v="771"/>
    <s v="MATERIAL PARA INFRA GALPAO RJ"/>
  </r>
  <r>
    <s v="PBSA"/>
    <x v="4"/>
    <x v="79"/>
    <x v="120"/>
    <n v="14800"/>
    <s v="PRESTACAO DE SERVICOS DE MNTAGEM DE ESTRUTURAS DE BANCAS CURITIBA"/>
  </r>
  <r>
    <s v="Eletromidia"/>
    <x v="0"/>
    <x v="87"/>
    <x v="121"/>
    <n v="2421.15"/>
    <s v="MATERIAL PARA INFRA ESCRITORIO DE SP"/>
  </r>
  <r>
    <s v="Eletromidia"/>
    <x v="3"/>
    <x v="17"/>
    <x v="122"/>
    <n v="77062.75"/>
    <s v="BOX PARA USO NA LINHA 5 LILAS - CAPEX"/>
  </r>
  <r>
    <s v="Eletromidia"/>
    <x v="3"/>
    <x v="17"/>
    <x v="122"/>
    <n v="77062.75"/>
    <s v="BOX PARA USO NA LINHA 5 LILAS - CAPEX"/>
  </r>
  <r>
    <s v="Eletromidia"/>
    <x v="1"/>
    <x v="66"/>
    <x v="122"/>
    <n v="1655"/>
    <s v="COMPRA DE MONITOR SANSGUNG SHOPPING"/>
  </r>
  <r>
    <s v="Eletromidia"/>
    <x v="3"/>
    <x v="17"/>
    <x v="123"/>
    <n v="77062.75"/>
    <s v="BOX PARA USO NA LINHA 5 LILAS - CAPEX"/>
  </r>
  <r>
    <s v="Eletromidia"/>
    <x v="10"/>
    <x v="70"/>
    <x v="123"/>
    <n v="4200"/>
    <s v="ARMARIOS PARA USO NO GALPAO LAPA - CAPEX"/>
  </r>
  <r>
    <s v="TVM"/>
    <x v="7"/>
    <x v="17"/>
    <x v="123"/>
    <n v="92475.3"/>
    <s v="BOX PC CORE I5 E LICENCA SOFTWARE W7 PROFISSIONAL LINHA 3"/>
  </r>
  <r>
    <s v="Eletromidia"/>
    <x v="3"/>
    <x v="17"/>
    <x v="124"/>
    <n v="107887.85"/>
    <s v="BOX PARA USO NA LINHA 5 LILAS - CAPEX"/>
  </r>
  <r>
    <s v="Eletromidia"/>
    <x v="3"/>
    <x v="17"/>
    <x v="124"/>
    <n v="107887.85"/>
    <s v="BOX PARA USO NA LINHA 5 LILAS - CAPEX"/>
  </r>
  <r>
    <s v="Eletromidia"/>
    <x v="3"/>
    <x v="28"/>
    <x v="125"/>
    <n v="78272.460000000006"/>
    <s v="MATERIAL PARA USO NA LINHA 5 LILAS - CAPEX"/>
  </r>
  <r>
    <s v="Eletromidia"/>
    <x v="3"/>
    <x v="58"/>
    <x v="125"/>
    <n v="408"/>
    <s v="MATERIAL PARA INFRA DO PROJETO LINHA 5 LILAS - CAPEX"/>
  </r>
  <r>
    <s v="Eletromidia"/>
    <x v="3"/>
    <x v="58"/>
    <x v="125"/>
    <n v="582"/>
    <s v="MATERIAL PARA INFRA DO PROJETO LINHA 5 LILAS - CAPEX"/>
  </r>
  <r>
    <s v="Eletromidia"/>
    <x v="3"/>
    <x v="58"/>
    <x v="125"/>
    <n v="873"/>
    <s v="MATERIAL PARA INFRA DO PROJETO LINHA 5 LILAS - CAPEX"/>
  </r>
  <r>
    <s v="Eletromidia"/>
    <x v="11"/>
    <x v="63"/>
    <x v="125"/>
    <n v="148031.65"/>
    <s v="PROJETO MAPA OOH   "/>
  </r>
  <r>
    <s v="Eletromidia"/>
    <x v="2"/>
    <x v="7"/>
    <x v="125"/>
    <n v="2817.4"/>
    <s v="COMPRA DE MONITORES NOVAS CONTRATACOES"/>
  </r>
  <r>
    <s v="Eletromidia"/>
    <x v="3"/>
    <x v="67"/>
    <x v="125"/>
    <n v="4632.87"/>
    <s v="MATERIAL PARA INFRAESTRUTURA PROJETO LINHA 5 LILAS"/>
  </r>
  <r>
    <s v="Eletromidia"/>
    <x v="3"/>
    <x v="0"/>
    <x v="125"/>
    <n v="2844.8"/>
    <s v="MATERIAL PARA INFRA DO PROJETO LINHA 5 LILAS - CAPEX"/>
  </r>
  <r>
    <s v="Eletromidia"/>
    <x v="3"/>
    <x v="56"/>
    <x v="125"/>
    <n v="2188.9699999999998"/>
    <s v="MATERIAL PARA INFRA DO PROJTO LINHA 5 LILAS"/>
  </r>
  <r>
    <s v="Eletromidia"/>
    <x v="3"/>
    <x v="56"/>
    <x v="125"/>
    <n v="2020"/>
    <s v="MATERIAL PARA INFRA DO PROJTO LINHA 5 LILAS"/>
  </r>
  <r>
    <s v="Eletromidia"/>
    <x v="2"/>
    <x v="30"/>
    <x v="125"/>
    <n v="32750.11"/>
    <s v="MICRO DA DELL PORTATIL PARA DANILOTURTAO E BACKUP"/>
  </r>
  <r>
    <s v="Eletromidia"/>
    <x v="3"/>
    <x v="2"/>
    <x v="125"/>
    <n v="1825"/>
    <s v="MATERIAL DE INFRA DO PROJETO LINHA 5 LILAS - CAPEX"/>
  </r>
  <r>
    <s v="Eletromidia"/>
    <x v="2"/>
    <x v="66"/>
    <x v="125"/>
    <n v="8000"/>
    <s v="COMPRA DE MICRO DA DELL PARA DANILO ESCRITORIO"/>
  </r>
  <r>
    <s v="Eletromidia"/>
    <x v="3"/>
    <x v="58"/>
    <x v="126"/>
    <n v="1739.99"/>
    <s v="MATERIAL PARA INFRA DO PROJETO LINHA 5 LILAS - CAPEX"/>
  </r>
  <r>
    <s v="DMS"/>
    <x v="6"/>
    <x v="66"/>
    <x v="126"/>
    <n v="19413.34"/>
    <s v="MICRO PARA MANUTENCAO DO METRO - CAPEX"/>
  </r>
  <r>
    <s v="Eletromidia"/>
    <x v="3"/>
    <x v="2"/>
    <x v="127"/>
    <n v="2781.52"/>
    <s v="MATERIAL PARA USO NA LINHA 5 LILAS - CAPEX"/>
  </r>
  <r>
    <s v="Eletromidia"/>
    <x v="3"/>
    <x v="73"/>
    <x v="127"/>
    <n v="4620"/>
    <s v="TV PARA USO NA LINHA 5 LILAS"/>
  </r>
  <r>
    <s v="Eletromidia"/>
    <x v="3"/>
    <x v="58"/>
    <x v="127"/>
    <n v="6278.7"/>
    <s v="MATERIAL PARA INFRA DO PROJETO LINHA 5 LILAS - CAPEX"/>
  </r>
  <r>
    <s v="Eletromidia"/>
    <x v="11"/>
    <x v="81"/>
    <x v="128"/>
    <n v="10490.05"/>
    <s v="COORDENACAO DO PROJETO MAPA OOH"/>
  </r>
  <r>
    <s v="Eletromidia"/>
    <x v="3"/>
    <x v="2"/>
    <x v="128"/>
    <n v="515.4"/>
    <s v="MATERIAL PARA INFRA DO PROJETO LINHA 5 LILAS - CAPEX"/>
  </r>
  <r>
    <s v="Eletromidia"/>
    <x v="3"/>
    <x v="2"/>
    <x v="128"/>
    <n v="1596.72"/>
    <s v="MATERIAL PARA INFRA DO PROJETO LINHA 5 LILAS - CAPEX"/>
  </r>
  <r>
    <s v="Eletromidia"/>
    <x v="3"/>
    <x v="2"/>
    <x v="128"/>
    <n v="4421.16"/>
    <s v="MATERIAL PARA INFRA DO PROJETO LINHA 5 LILAS - CAPEX"/>
  </r>
  <r>
    <s v="Eletromidia"/>
    <x v="3"/>
    <x v="2"/>
    <x v="128"/>
    <n v="220"/>
    <s v="MATERIAL PARA USO NA LINHA 5 LILAS - CAPEX"/>
  </r>
  <r>
    <s v="Eletromidia"/>
    <x v="3"/>
    <x v="2"/>
    <x v="128"/>
    <n v="81.34"/>
    <s v="MATERIAL PARA INFRA DO PROJETO LINHA 5 LILAS - CAPEX"/>
  </r>
  <r>
    <s v="Eletromidia"/>
    <x v="3"/>
    <x v="0"/>
    <x v="129"/>
    <n v="2612.15"/>
    <s v="CHUMBADORES PARA LINHA 5 LILAS - CAPEX"/>
  </r>
  <r>
    <s v="Eletromidia"/>
    <x v="3"/>
    <x v="2"/>
    <x v="129"/>
    <n v="3331.19"/>
    <s v="MATERIAL DE INFRA DO PROJETO LINHA 5 LILAS - CAPEX"/>
  </r>
  <r>
    <s v="Eletromidia"/>
    <x v="3"/>
    <x v="42"/>
    <x v="129"/>
    <n v="1215.95"/>
    <s v="MATERIAL DE INFRA PARA USO NA LINHA 5 LILAS - CAPEX"/>
  </r>
  <r>
    <s v="Eletromidia"/>
    <x v="4"/>
    <x v="22"/>
    <x v="130"/>
    <n v="1546753.48"/>
    <s v="COMPRA DE TELAS PROJETO HYPER - BANCAS"/>
  </r>
  <r>
    <s v="Eletromidia"/>
    <x v="1"/>
    <x v="22"/>
    <x v="130"/>
    <n v="129763.02"/>
    <s v="COMPRA DE TELAS PARA SHOPPINGS"/>
  </r>
  <r>
    <s v="Eletromidia"/>
    <x v="8"/>
    <x v="35"/>
    <x v="130"/>
    <n v="116000"/>
    <s v="COMPRA DE 20 TOTENS PARA AEROPORTO "/>
  </r>
  <r>
    <s v="Eletromidia"/>
    <x v="1"/>
    <x v="47"/>
    <x v="130"/>
    <n v="37914.5"/>
    <s v="COMPRA DE TOTENS PARA NOVOS SHOPPINGS"/>
  </r>
  <r>
    <s v="Eletromidia"/>
    <x v="8"/>
    <x v="42"/>
    <x v="130"/>
    <n v="3313.32"/>
    <s v="MATERIAL PARA USO NOS AEROPORTOS POA E FOR - CAPEX"/>
  </r>
  <r>
    <s v="Eletromidia"/>
    <x v="8"/>
    <x v="8"/>
    <x v="131"/>
    <n v="210600"/>
    <s v="SERVIÇO DE INSTALAÇÃO DE MUBS AEROPORTOS"/>
  </r>
  <r>
    <s v="Eletromidia"/>
    <x v="3"/>
    <x v="58"/>
    <x v="131"/>
    <n v="4191.3999999999996"/>
    <s v="MATERIAL PARA INFRA DO PROJETO LINHA 5 LILAS - CAPEX"/>
  </r>
  <r>
    <s v="Eletromidia"/>
    <x v="3"/>
    <x v="58"/>
    <x v="132"/>
    <n v="2136.86"/>
    <s v="MATERIAL PARA INFRA DO PROJETO LINHA 5 LILAS - CAPEX"/>
  </r>
  <r>
    <s v="Eletromidia"/>
    <x v="3"/>
    <x v="58"/>
    <x v="132"/>
    <n v="81.75"/>
    <s v="MATERIAL PARA INFRA DO PROJETO LINHA 5 LILAS - CAPEX"/>
  </r>
  <r>
    <s v="Eletromidia"/>
    <x v="8"/>
    <x v="88"/>
    <x v="132"/>
    <n v="1620"/>
    <s v="FITA ROTULADORA PARA FRAPORT POA E FOR - CAPEX"/>
  </r>
  <r>
    <s v="Eletromidia"/>
    <x v="8"/>
    <x v="56"/>
    <x v="132"/>
    <n v="1022.72"/>
    <s v="MATERIAL PARA USO NOS AEROPORTOS - CAPEX"/>
  </r>
  <r>
    <s v="Eletromidia"/>
    <x v="3"/>
    <x v="58"/>
    <x v="132"/>
    <n v="2989.66"/>
    <s v="MATERIAL PARA INFRA DO PROJETO LINHA 5 LILAS - CAPEX"/>
  </r>
  <r>
    <s v="Eletromidia"/>
    <x v="8"/>
    <x v="89"/>
    <x v="133"/>
    <n v="479"/>
    <s v="MATERIAL DE INSTALAÇÃO AEROPORTOS"/>
  </r>
  <r>
    <s v="Eletromidia"/>
    <x v="3"/>
    <x v="90"/>
    <x v="133"/>
    <n v="2473.5"/>
    <s v="MATERIAL PARA USO NA LINHA 5 LILAS - CAPEX"/>
  </r>
  <r>
    <s v="Eletromidia"/>
    <x v="2"/>
    <x v="14"/>
    <x v="133"/>
    <n v="1376.34"/>
    <s v="COMPRA DE EQUIPAMENTOS PARA NOVAS CONTRATACOES"/>
  </r>
  <r>
    <s v="TVM"/>
    <x v="7"/>
    <x v="78"/>
    <x v="133"/>
    <n v="11841.24"/>
    <s v="CABOS PARA USO LINHA 3 VERMELHA"/>
  </r>
  <r>
    <s v="Eletromidia"/>
    <x v="3"/>
    <x v="58"/>
    <x v="134"/>
    <n v="368"/>
    <s v="MATERIAL PARA INFRA DO PROJETO LINHA 5 LILAS - CAPEX"/>
  </r>
  <r>
    <s v="Eletromidia"/>
    <x v="12"/>
    <x v="74"/>
    <x v="135"/>
    <n v="63000"/>
    <s v="CONFECCAO DE PLACAS PARA USO NO METRO BA"/>
  </r>
  <r>
    <s v="Eletromidia"/>
    <x v="11"/>
    <x v="81"/>
    <x v="135"/>
    <n v="10490.05"/>
    <s v="COORDENACAO DO PROJETO MAPA OOH"/>
  </r>
  <r>
    <s v="Eletromidia"/>
    <x v="3"/>
    <x v="65"/>
    <x v="135"/>
    <n v="2990"/>
    <s v="INSTALAÇÃO DE TAPUMES NA LINHA 5 LILAS"/>
  </r>
  <r>
    <s v="Eletromidia"/>
    <x v="11"/>
    <x v="63"/>
    <x v="135"/>
    <n v="142016.54"/>
    <s v="PROJETO MAPA OOH   "/>
  </r>
  <r>
    <s v="Eletromidia"/>
    <x v="1"/>
    <x v="48"/>
    <x v="135"/>
    <n v="28800"/>
    <s v="ESTRUTURAS PARA SHOPPINGS"/>
  </r>
  <r>
    <s v="Eletromidia"/>
    <x v="3"/>
    <x v="67"/>
    <x v="135"/>
    <n v="4634.26"/>
    <s v="MATERIAL PARA INFRAESTRUTURA PROJETO LINHA 5 LILAS"/>
  </r>
  <r>
    <s v="Eletromidia"/>
    <x v="1"/>
    <x v="30"/>
    <x v="135"/>
    <n v="32750.12"/>
    <s v="MICROS PARA USO NOS SHOPPINGS DIVERSOS - CAPEX"/>
  </r>
  <r>
    <s v="Eletromidia"/>
    <x v="1"/>
    <x v="51"/>
    <x v="135"/>
    <n v="179"/>
    <s v="MATERIAL PARA INSTALAÃO NOS SHOPPINGS"/>
  </r>
  <r>
    <s v="Eletromidia"/>
    <x v="2"/>
    <x v="14"/>
    <x v="135"/>
    <n v="2373.4699999999998"/>
    <s v="SERVIDOR PARA USO NO ESCRITORIO LEOPOLDO - CAPEX"/>
  </r>
  <r>
    <s v="Eletromidia"/>
    <x v="8"/>
    <x v="36"/>
    <x v="135"/>
    <n v="349979.45"/>
    <s v="COMPRA DE MONITORES PARA AEROPORTOS POA E FOR - CAPEX"/>
  </r>
  <r>
    <s v="PBLT"/>
    <x v="4"/>
    <x v="33"/>
    <x v="136"/>
    <n v="2750.07"/>
    <s v="COMPRA DE MATERIAL ELETRICO PARA EMPENA RAJA"/>
  </r>
  <r>
    <s v="Eletromidia"/>
    <x v="3"/>
    <x v="67"/>
    <x v="137"/>
    <n v="3290.15"/>
    <s v="MATERIAL PARA INFRAESTRUTURA PROJETO LINHA 5 LILAS"/>
  </r>
  <r>
    <s v="Eletromidia"/>
    <x v="11"/>
    <x v="69"/>
    <x v="138"/>
    <n v="41760"/>
    <s v="PROJETO MAPA OOH"/>
  </r>
  <r>
    <s v="Eletromidia"/>
    <x v="11"/>
    <x v="69"/>
    <x v="138"/>
    <n v="32625"/>
    <s v="PROJETO MAPA OOH"/>
  </r>
  <r>
    <s v="Eletromidia"/>
    <x v="1"/>
    <x v="14"/>
    <x v="138"/>
    <n v="19889.91"/>
    <s v="MATERIAL PARA USO NOS SHOPPINGS - CAPEX"/>
  </r>
  <r>
    <s v="Eletromidia"/>
    <x v="3"/>
    <x v="51"/>
    <x v="139"/>
    <n v="179"/>
    <s v="MATERIAL PARAINFRA DO PROJETO LINHA 5 LILAS - CAPEX"/>
  </r>
  <r>
    <s v="Eletromidia"/>
    <x v="8"/>
    <x v="46"/>
    <x v="139"/>
    <n v="16917.919999999998"/>
    <s v="MATERIAL PARA INSTALAÇÃO DOS AEROPORTOS"/>
  </r>
  <r>
    <s v="Eletromidia"/>
    <x v="3"/>
    <x v="90"/>
    <x v="139"/>
    <n v="367.85"/>
    <s v="MATERIAL PARA USO NA LINHA 5 LILAS - CAPEX"/>
  </r>
  <r>
    <s v="Eletromidia"/>
    <x v="3"/>
    <x v="0"/>
    <x v="139"/>
    <n v="774.4"/>
    <s v="MATERIAL PARA INFRA DO PROJETO LINHA 5 LILAS (1/6 PARCELAS) - CAPEX"/>
  </r>
  <r>
    <s v="Eletromidia"/>
    <x v="8"/>
    <x v="0"/>
    <x v="139"/>
    <n v="2971.78"/>
    <s v="MATERIAL PARA INFRA DOS AEROPORTOS POA E FOR - CAPEX"/>
  </r>
  <r>
    <s v="Eletromidia"/>
    <x v="3"/>
    <x v="56"/>
    <x v="139"/>
    <n v="7738.75"/>
    <s v="MATERIAL PARA INFRA DO PROJTO LINHA 5 LILAS"/>
  </r>
  <r>
    <s v="Eletromidia"/>
    <x v="1"/>
    <x v="6"/>
    <x v="139"/>
    <n v="2128"/>
    <s v="MATERIAL PARA USO NA INSTALAÇÃO DOS SHOPPINGS"/>
  </r>
  <r>
    <s v="Eletromidia"/>
    <x v="8"/>
    <x v="64"/>
    <x v="139"/>
    <n v="16055.5"/>
    <s v="MATERIAL PARA USO NOS AEROPORTOS"/>
  </r>
  <r>
    <s v="Eletromidia"/>
    <x v="3"/>
    <x v="31"/>
    <x v="139"/>
    <n v="771"/>
    <s v="MATERIAL PARA INFRA GALPAO RJ"/>
  </r>
  <r>
    <s v="PBSA"/>
    <x v="4"/>
    <x v="79"/>
    <x v="139"/>
    <n v="14800"/>
    <s v="SERVICO DE MONTAGEM ESTRUTURAS BANCAS CURITIBA"/>
  </r>
  <r>
    <s v="Eletromidia"/>
    <x v="3"/>
    <x v="8"/>
    <x v="140"/>
    <n v="250000"/>
    <s v="MATERIAL DE INFRA PROJETO LINHA 5 LILAS - CAPEX"/>
  </r>
  <r>
    <s v="Eletromidia"/>
    <x v="8"/>
    <x v="58"/>
    <x v="140"/>
    <n v="3425.34"/>
    <s v="MATERIAL PARA USO NOS AEROPOROTOS - CAPEX"/>
  </r>
  <r>
    <s v="Eletromidia"/>
    <x v="3"/>
    <x v="58"/>
    <x v="141"/>
    <n v="711.25"/>
    <s v="MATERIAL PARA INFRA DO PROJETO LINHA 5 LILAS - CAPEX"/>
  </r>
  <r>
    <s v="Eletromidia"/>
    <x v="3"/>
    <x v="37"/>
    <x v="141"/>
    <n v="8733.7999999999993"/>
    <s v="MATERIAL PARA USO NA LINHA 5 LILAS - CAPEX"/>
  </r>
  <r>
    <s v="Eletromidia"/>
    <x v="1"/>
    <x v="58"/>
    <x v="141"/>
    <n v="7128.87"/>
    <s v="MATERIAL PARA USO NOS SHOPPINGS"/>
  </r>
  <r>
    <s v="Eletromidia"/>
    <x v="1"/>
    <x v="58"/>
    <x v="141"/>
    <n v="150.19999999999999"/>
    <s v="MATERIAL PARA USO NOS SHOPPINGS"/>
  </r>
  <r>
    <s v="Eletromidia"/>
    <x v="3"/>
    <x v="48"/>
    <x v="142"/>
    <n v="16400"/>
    <s v="ESTRUTURAS PARA LINHA 5 LILAS - CAPEX"/>
  </r>
  <r>
    <s v="Eletromidia"/>
    <x v="1"/>
    <x v="48"/>
    <x v="142"/>
    <n v="19200"/>
    <s v="ESTRUTURAS PARA SHOPPINGS"/>
  </r>
  <r>
    <s v="Eletromidia"/>
    <x v="3"/>
    <x v="2"/>
    <x v="142"/>
    <n v="88.7"/>
    <s v="MATERIAL DE INFRA DO PROJETO LINHA 5 LILAS - CAPEX"/>
  </r>
  <r>
    <s v="Eletromidia"/>
    <x v="8"/>
    <x v="91"/>
    <x v="142"/>
    <n v="8397.1200000000008"/>
    <s v="SUPORTE DE TVS AEROPORTO DE PORTO ALEGRE - CAPEX"/>
  </r>
  <r>
    <s v="Eletromidia"/>
    <x v="3"/>
    <x v="92"/>
    <x v="143"/>
    <n v="2595.38"/>
    <s v="MATERIAL PARA USO NA LINHA 5 LIALAS - CAPEX"/>
  </r>
  <r>
    <s v="Eletromidia"/>
    <x v="1"/>
    <x v="30"/>
    <x v="143"/>
    <n v="50374.11"/>
    <s v="MICROS PARA USO NOS SHOPPINGS DIVERSOS - CAPEX"/>
  </r>
  <r>
    <s v="Eletromidia"/>
    <x v="1"/>
    <x v="30"/>
    <x v="143"/>
    <n v="22388.49"/>
    <s v="MICROS PARA USO NOS SHOPPINGS DIVERSOS - CAPEX"/>
  </r>
  <r>
    <s v="Eletromidia"/>
    <x v="12"/>
    <x v="93"/>
    <x v="143"/>
    <n v="3721"/>
    <s v="PERFIS DE ALUMINIO PARA USO NO METRO BA"/>
  </r>
  <r>
    <s v="Eletromidia"/>
    <x v="0"/>
    <x v="94"/>
    <x v="143"/>
    <n v="15323.75"/>
    <s v="COMPRA DE GUARA COPO EM ACO INOX ESCRITORIO"/>
  </r>
  <r>
    <s v="Eletromidia"/>
    <x v="3"/>
    <x v="58"/>
    <x v="144"/>
    <n v="1060.6500000000001"/>
    <s v="MATERIAL PARA INFRA DO PROJETO LINHA 5 LILAS - CAPEX"/>
  </r>
  <r>
    <s v="Eletromidia"/>
    <x v="8"/>
    <x v="95"/>
    <x v="144"/>
    <n v="1078.94"/>
    <s v="MATERIAL PARA USO NA INFRA DOS AEROPORTOS POA E FOR - CAPEX"/>
  </r>
  <r>
    <s v="Eletromidia"/>
    <x v="3"/>
    <x v="46"/>
    <x v="144"/>
    <n v="5351.6"/>
    <s v="MATERIAL PARA INFRA DO PROJETO LINHA 5 LILAS - CAPEX"/>
  </r>
  <r>
    <s v="Eletromidia"/>
    <x v="3"/>
    <x v="0"/>
    <x v="144"/>
    <n v="2844.8"/>
    <s v="MATERIAL PARA INFRA DO PROJETO LINHA 5 LILAS - CAPEX"/>
  </r>
  <r>
    <s v="Eletromidia"/>
    <x v="3"/>
    <x v="56"/>
    <x v="144"/>
    <n v="1535.4"/>
    <s v="MATERIAL PARA INFRA DO PROJTO LINHA 5 LILAS"/>
  </r>
  <r>
    <s v="Eletromidia"/>
    <x v="1"/>
    <x v="2"/>
    <x v="144"/>
    <n v="1976.95"/>
    <s v="MATERIAL PARA INFRA DO PROJETO NOVOS SHOPPINGS"/>
  </r>
  <r>
    <s v="Eletromidia"/>
    <x v="2"/>
    <x v="14"/>
    <x v="144"/>
    <n v="16000"/>
    <s v="COMPRA DE NOTEBOOK PARA USO NO ESCRITORIO LEOPOLDO"/>
  </r>
  <r>
    <s v="Eletromidia"/>
    <x v="1"/>
    <x v="47"/>
    <x v="145"/>
    <n v="37914.5"/>
    <s v="COMPRA DE TOTENS PARA NOVOS SHOPPINGS"/>
  </r>
  <r>
    <s v="Eletromidia"/>
    <x v="3"/>
    <x v="56"/>
    <x v="145"/>
    <n v="2188.9699999999998"/>
    <s v="MATERIAL PARA INFRA DO PROJTO LINHA 5 LILAS"/>
  </r>
  <r>
    <s v="Eletromidia"/>
    <x v="3"/>
    <x v="56"/>
    <x v="145"/>
    <n v="2020"/>
    <s v="MATERIAL PARA INFRA DO PROJTO LINHA 5 LILAS"/>
  </r>
  <r>
    <s v="Eletromidia"/>
    <x v="8"/>
    <x v="0"/>
    <x v="146"/>
    <n v="216.61"/>
    <s v="MATERIAL PARA USO NOS AEROPORTOS POA E FOR - CAPEX"/>
  </r>
  <r>
    <s v="Eletromidia"/>
    <x v="3"/>
    <x v="96"/>
    <x v="146"/>
    <n v="2292"/>
    <s v="MATERIAL PARA INPLANTACAO LINHA 5 LILAS - CAPEX"/>
  </r>
  <r>
    <s v="Eletromidia"/>
    <x v="8"/>
    <x v="51"/>
    <x v="146"/>
    <n v="2586.77"/>
    <s v="MATERIAL PARA USO NO AEROPORTO POA - CAPEX"/>
  </r>
  <r>
    <s v="Eletromidia"/>
    <x v="9"/>
    <x v="48"/>
    <x v="147"/>
    <n v="12900"/>
    <s v="ESTRUTURAS PARA LINHA 4"/>
  </r>
  <r>
    <s v="Eletromidia"/>
    <x v="3"/>
    <x v="58"/>
    <x v="147"/>
    <n v="734.65"/>
    <s v="MATERIAL PARA INFRA DO PROJETO LINHA 5 LILAS - CAPEX"/>
  </r>
  <r>
    <s v="Eletromidia"/>
    <x v="3"/>
    <x v="35"/>
    <x v="148"/>
    <n v="348000"/>
    <s v="COMPRA DE 18 TOTENS PARA LINHA R LILAS"/>
  </r>
  <r>
    <s v="Eletromidia"/>
    <x v="8"/>
    <x v="58"/>
    <x v="148"/>
    <n v="84.55"/>
    <s v="MATERIAL PARA USO NO AEROPORTO POA"/>
  </r>
  <r>
    <s v="Eletromidia"/>
    <x v="8"/>
    <x v="51"/>
    <x v="148"/>
    <n v="745"/>
    <s v="MATERIAL PARA USO NO AEROPORTO POA E FOR - CAPEX"/>
  </r>
  <r>
    <s v="Eletromidia"/>
    <x v="8"/>
    <x v="8"/>
    <x v="149"/>
    <n v="210600"/>
    <s v="SERVIÇO DE INSTALAÇÃO AEROPORTOS"/>
  </r>
  <r>
    <s v="Eletromidia"/>
    <x v="10"/>
    <x v="97"/>
    <x v="149"/>
    <n v="643.75"/>
    <s v="COMPRA DE PALETERIA GALPAO RJ"/>
  </r>
  <r>
    <s v="Eletromidia"/>
    <x v="8"/>
    <x v="0"/>
    <x v="149"/>
    <n v="2663.67"/>
    <s v="MATERIAL PARA USO NO AEROPORTO POA"/>
  </r>
  <r>
    <s v="Eletromidia"/>
    <x v="3"/>
    <x v="96"/>
    <x v="149"/>
    <n v="11460"/>
    <s v="MATERIAL PARA INPLANTACAO LINHA 5 LILAS - CAPEX"/>
  </r>
  <r>
    <s v="Eletromidia"/>
    <x v="3"/>
    <x v="58"/>
    <x v="149"/>
    <n v="2487.81"/>
    <s v="MATERIAL PARA INFRA DO PROJETO LINHA 5 LILAS - CAPEX"/>
  </r>
  <r>
    <s v="Eletromidia"/>
    <x v="1"/>
    <x v="47"/>
    <x v="150"/>
    <n v="35000"/>
    <s v="COMPRA DE TOTENS PARA NOVOS SHOPPINGS"/>
  </r>
  <r>
    <s v="Eletromidia"/>
    <x v="8"/>
    <x v="98"/>
    <x v="150"/>
    <n v="2200"/>
    <s v="MATERIAL PARA USO NO AEROPORTO DE FORTALEZA"/>
  </r>
  <r>
    <s v="Eletromidia"/>
    <x v="1"/>
    <x v="48"/>
    <x v="150"/>
    <n v="20421"/>
    <s v="ESTRUTURAS PARA SHOPPINGS"/>
  </r>
  <r>
    <s v="Eletromidia"/>
    <x v="1"/>
    <x v="48"/>
    <x v="150"/>
    <n v="7500"/>
    <s v="MATERIAL DE INSTALAÇÃO SHOPPINGS"/>
  </r>
  <r>
    <s v="Eletromidia"/>
    <x v="3"/>
    <x v="58"/>
    <x v="150"/>
    <n v="1739.99"/>
    <s v="MATERIAL PARA INFRA DO PROJETO LINHA 5 LILAS - CAPEX"/>
  </r>
  <r>
    <s v="Eletromidia"/>
    <x v="3"/>
    <x v="37"/>
    <x v="151"/>
    <n v="8733.85"/>
    <s v="MATERIAL PARA USO NA LINHA 5 LILAS - CAPEX"/>
  </r>
  <r>
    <s v="Eletromidia"/>
    <x v="3"/>
    <x v="58"/>
    <x v="151"/>
    <n v="6278.7"/>
    <s v="MATERIAL PARA INFRA DO PROJETO LINHA 5 LILAS - CAPEX"/>
  </r>
  <r>
    <s v="Eletromidia"/>
    <x v="3"/>
    <x v="58"/>
    <x v="151"/>
    <n v="744.07"/>
    <s v="MATERIAL PARA INFRA DO PROJETO LINHA 5 LILAS - CAPEX"/>
  </r>
  <r>
    <s v="Eletromidia"/>
    <x v="3"/>
    <x v="58"/>
    <x v="151"/>
    <n v="1828.98"/>
    <s v="MATERIAL PARA INFRA DO PROJETO LINHA 5 LILAS - CAPEX"/>
  </r>
  <r>
    <s v="Eletromidia"/>
    <x v="8"/>
    <x v="99"/>
    <x v="152"/>
    <n v="730.5"/>
    <s v="MATERIAL PARA INFRA DO AEROPORTO POA"/>
  </r>
  <r>
    <s v="Eletromidia"/>
    <x v="8"/>
    <x v="0"/>
    <x v="152"/>
    <n v="284.14"/>
    <s v="MATERIAL PARA USO NO AEROPORTO POA"/>
  </r>
  <r>
    <s v="Eletromidia"/>
    <x v="8"/>
    <x v="2"/>
    <x v="152"/>
    <n v="13280.96"/>
    <s v="MATERIA PARA INFRA DOS AEROPORTOS"/>
  </r>
  <r>
    <s v="Eletromidia"/>
    <x v="3"/>
    <x v="2"/>
    <x v="153"/>
    <n v="469"/>
    <s v="MATERIAL PARA INFRA DO PROJETO LINHA 5 LILAS - CAPEX"/>
  </r>
  <r>
    <s v="Eletromidia"/>
    <x v="3"/>
    <x v="81"/>
    <x v="154"/>
    <n v="10520.21"/>
    <s v="COORDENACAO DO PROJETO MAPA OOH"/>
  </r>
  <r>
    <s v="Eletromidia"/>
    <x v="1"/>
    <x v="30"/>
    <x v="154"/>
    <n v="50359"/>
    <s v="MICROS PARA USO NOS SHOPPINGS DIVERSOS - CAPEX"/>
  </r>
  <r>
    <s v="Eletromidia"/>
    <x v="1"/>
    <x v="30"/>
    <x v="154"/>
    <n v="22381.77"/>
    <s v="MICROS PARA USO NOS SHOPPINGS DIVERSOS - CAPEX"/>
  </r>
  <r>
    <s v="Eletromidia"/>
    <x v="3"/>
    <x v="58"/>
    <x v="154"/>
    <n v="3770.21"/>
    <s v="MATERIAL PARA INFRA DO PROJETO LINHA 5 LILAS - CAPEX"/>
  </r>
  <r>
    <s v="Eletromidia"/>
    <x v="3"/>
    <x v="58"/>
    <x v="154"/>
    <n v="181.6"/>
    <s v="MATERIAL PARA INFRA DO PROJETO LINHA 5 LILAS - CAPEX"/>
  </r>
  <r>
    <s v="Eletromidia"/>
    <x v="3"/>
    <x v="58"/>
    <x v="154"/>
    <n v="2860.25"/>
    <s v="MATERIAL PARA INFRA DO PROJETO LINHA 5 LILAS - CAPEX"/>
  </r>
  <r>
    <s v="Eletromidia"/>
    <x v="3"/>
    <x v="58"/>
    <x v="154"/>
    <n v="69.5"/>
    <s v="MATERIAL PARA INFRA DO PROJETO LINHA 5 LILAS - CAPEX"/>
  </r>
  <r>
    <s v="Eletromidia"/>
    <x v="3"/>
    <x v="58"/>
    <x v="154"/>
    <n v="9268.82"/>
    <s v="MATERIAL PARA INFRA DO PROJETO LINHA 5 LILAS - CAPEX"/>
  </r>
  <r>
    <s v="Eletromidia"/>
    <x v="3"/>
    <x v="58"/>
    <x v="155"/>
    <n v="4191.3999999999996"/>
    <s v="MATERIAL PARA INFRA DO PROJETO LINHA 5 LILAS - CAPEX"/>
  </r>
  <r>
    <s v="Eletromidia"/>
    <x v="3"/>
    <x v="58"/>
    <x v="155"/>
    <n v="2671.5"/>
    <s v="MATERIAL PARA INFRA DO PROJETO LINHA 5 LILAS - CAPEX"/>
  </r>
  <r>
    <s v="PBLT"/>
    <x v="4"/>
    <x v="33"/>
    <x v="155"/>
    <n v="2750.09"/>
    <s v="COMPRA DE MATERIAL ELETRICO PARA BANCAS"/>
  </r>
  <r>
    <s v="Eletromidia"/>
    <x v="3"/>
    <x v="58"/>
    <x v="156"/>
    <n v="2136.85"/>
    <s v="MATERIAL PARA INFRA DO PROJETO LINHA 5 LILAS - CAPEX"/>
  </r>
  <r>
    <s v="Eletromidia"/>
    <x v="3"/>
    <x v="58"/>
    <x v="156"/>
    <n v="81.75"/>
    <s v="MATERIAL PARA INFRA DO PROJETO LINHA 5 LILAS - CAPEX"/>
  </r>
  <r>
    <s v="Eletromidia"/>
    <x v="3"/>
    <x v="58"/>
    <x v="156"/>
    <n v="2989.65"/>
    <s v="MATERIAL PARA INFRA DO PROJETO LINHA 5 LILAS - CAPEX"/>
  </r>
  <r>
    <s v="Eletromidia"/>
    <x v="3"/>
    <x v="58"/>
    <x v="156"/>
    <n v="2545.08"/>
    <s v="MATERIAL PARA INFRA DO PROJETO LINHA 5 LILAS - CAPEX"/>
  </r>
  <r>
    <s v="Eletromidia"/>
    <x v="1"/>
    <x v="26"/>
    <x v="157"/>
    <n v="27200"/>
    <s v="IMPORTAÇÃO DE PAINEIS SHOPPINGS"/>
  </r>
  <r>
    <s v="Eletromidia"/>
    <x v="1"/>
    <x v="28"/>
    <x v="157"/>
    <n v="184908.25"/>
    <s v="COMPRA DE PAINEIS SHOPPING CIRELA"/>
  </r>
  <r>
    <s v="Eletromidia"/>
    <x v="1"/>
    <x v="22"/>
    <x v="157"/>
    <n v="214773.16"/>
    <s v="COMPRA DE TELAS PARA SHOPPINGS"/>
  </r>
  <r>
    <s v="Eletromidia"/>
    <x v="1"/>
    <x v="14"/>
    <x v="157"/>
    <n v="19889.91"/>
    <s v="MATERIAL PARA USO NOS SHOPPINGS - CAPEX"/>
  </r>
  <r>
    <s v="Eletromidia"/>
    <x v="2"/>
    <x v="7"/>
    <x v="158"/>
    <n v="1252"/>
    <s v="COMPRA DE MONITORES NOVAS CONTRATACOES"/>
  </r>
  <r>
    <s v="Eletromidia"/>
    <x v="6"/>
    <x v="48"/>
    <x v="159"/>
    <n v="20475"/>
    <s v="ESTRUTURAS PARA USO NO METRO RJ"/>
  </r>
  <r>
    <s v="Eletromidia"/>
    <x v="6"/>
    <x v="100"/>
    <x v="159"/>
    <n v="7000"/>
    <s v="ESTRUTURA PARA ESTAÇÃO LGO DO MACHADO METRO RJ"/>
  </r>
  <r>
    <s v="Eletromidia"/>
    <x v="3"/>
    <x v="35"/>
    <x v="159"/>
    <n v="6970"/>
    <s v="BRAÇO ARTICULADO PARA USO NOS MUBS LINHA 5 LILAS"/>
  </r>
  <r>
    <s v="Eletromidia"/>
    <x v="1"/>
    <x v="46"/>
    <x v="159"/>
    <n v="1140"/>
    <s v="MATERIAL PARA INSTALACAO SH. D&amp;D (PROJETO WTC) - CAPEX                          "/>
  </r>
  <r>
    <s v="Eletromidia"/>
    <x v="3"/>
    <x v="56"/>
    <x v="159"/>
    <n v="7738.73"/>
    <s v="MATERIAL PARA INFRA DO PROJTO LINHA 5 LILAS"/>
  </r>
  <r>
    <s v="Eletromidia"/>
    <x v="1"/>
    <x v="1"/>
    <x v="159"/>
    <n v="22000"/>
    <s v="TESTEIRA ACM PARA USO NO SH ABC"/>
  </r>
  <r>
    <s v="Eletromidia"/>
    <x v="12"/>
    <x v="93"/>
    <x v="159"/>
    <n v="3336"/>
    <s v="PERFIS DE ALUMINIO PARA USO NO METRO BA"/>
  </r>
  <r>
    <s v="Eletromidia"/>
    <x v="11"/>
    <x v="69"/>
    <x v="160"/>
    <n v="32625"/>
    <s v="PROJETO MAPA OOH"/>
  </r>
  <r>
    <s v="Eletromidia"/>
    <x v="11"/>
    <x v="69"/>
    <x v="160"/>
    <n v="32625"/>
    <s v="PROJETO MAPA OOH"/>
  </r>
  <r>
    <s v="Eletromidia"/>
    <x v="6"/>
    <x v="46"/>
    <x v="160"/>
    <n v="13584.45"/>
    <s v="MATERIAL PARA INSTALAÇÃO NO METRO RJ"/>
  </r>
  <r>
    <s v="Eletromidia"/>
    <x v="8"/>
    <x v="46"/>
    <x v="160"/>
    <n v="16420.34"/>
    <s v="MATERIAL PARA INSTALAÇÃO NOS AEROPORTOS"/>
  </r>
  <r>
    <s v="PBSA"/>
    <x v="4"/>
    <x v="79"/>
    <x v="160"/>
    <n v="14800"/>
    <s v="SERVICO DE MONTAGEM DE ESTRUTURA BANCAS DE CURITIBA"/>
  </r>
  <r>
    <s v="Eletromidia"/>
    <x v="8"/>
    <x v="51"/>
    <x v="161"/>
    <n v="2264.9"/>
    <s v="MATERIAL PARA USO NO AEROPORTO POA E FOR - CAPEX"/>
  </r>
  <r>
    <s v="Eletromidia"/>
    <x v="8"/>
    <x v="56"/>
    <x v="162"/>
    <n v="2602.67"/>
    <s v="MATERIAL DE INFRA. AEROPORTO POA - CAPEX"/>
  </r>
  <r>
    <s v="Eletromidia"/>
    <x v="8"/>
    <x v="2"/>
    <x v="163"/>
    <n v="250"/>
    <s v="MATERIAL DE INFRA AEROPORTO DE POA"/>
  </r>
  <r>
    <s v="Eletromidia"/>
    <x v="8"/>
    <x v="42"/>
    <x v="164"/>
    <n v="4516.9399999999996"/>
    <s v="MATERIAL PARA USO NO AEROPORTO DE POA - CAPEX"/>
  </r>
  <r>
    <s v="Eletromidia"/>
    <x v="1"/>
    <x v="35"/>
    <x v="164"/>
    <n v="20400"/>
    <s v="ESTRUTURAS DE PAINEIS PARA PROJETO WTC "/>
  </r>
  <r>
    <s v="Eletromidia"/>
    <x v="3"/>
    <x v="56"/>
    <x v="164"/>
    <n v="1535.4"/>
    <s v="MATERIAL PARA INFRA DO PROJTO LINHA 5 LILAS"/>
  </r>
  <r>
    <s v="Eletromidia"/>
    <x v="8"/>
    <x v="2"/>
    <x v="164"/>
    <n v="765"/>
    <s v="MATERIAL PARA USO NO AEROPORTO DE POA - CAPEX"/>
  </r>
  <r>
    <s v="Eletromidia"/>
    <x v="1"/>
    <x v="14"/>
    <x v="164"/>
    <n v="228.66"/>
    <s v="ADAPTADORES WIRELESS PARA USO NO SH. D&amp;D (PROJETO WTC) - CAPEX"/>
  </r>
  <r>
    <s v="Eletromidia"/>
    <x v="1"/>
    <x v="66"/>
    <x v="164"/>
    <n v="14146.67"/>
    <s v="COMPRA DE MICRO PARA USO NO PROJETO WTC"/>
  </r>
  <r>
    <s v="Eletromidia"/>
    <x v="8"/>
    <x v="58"/>
    <x v="164"/>
    <n v="998.99"/>
    <s v="MATERIAL PARA USO NO AEROPORTO POA"/>
  </r>
  <r>
    <s v="Eletromidia"/>
    <x v="8"/>
    <x v="58"/>
    <x v="164"/>
    <n v="136.72999999999999"/>
    <s v="MATERIAL PARA USO NO AEROPORTO POA"/>
  </r>
  <r>
    <s v="Eletromidia"/>
    <x v="8"/>
    <x v="58"/>
    <x v="165"/>
    <n v="3425.34"/>
    <s v="MATERIAL PARA USO NOS AEROPORTOS POA E FOR - CAPEX"/>
  </r>
  <r>
    <s v="Eletromidia"/>
    <x v="3"/>
    <x v="46"/>
    <x v="165"/>
    <n v="5194.2"/>
    <s v="IMPORTACAO DE TELAS PARA LINHA 5"/>
  </r>
  <r>
    <s v="Eletromidia"/>
    <x v="1"/>
    <x v="30"/>
    <x v="165"/>
    <n v="50358.99"/>
    <s v="MICROS PARA USO NOS SHOPPINGS DIVERSOS - CAPEX"/>
  </r>
  <r>
    <s v="Eletromidia"/>
    <x v="1"/>
    <x v="30"/>
    <x v="165"/>
    <n v="22381.78"/>
    <s v="MICROS PARA USO NOS SHOPPINGS DIVERSOS - CAPEX"/>
  </r>
  <r>
    <s v="Eletromidia"/>
    <x v="3"/>
    <x v="22"/>
    <x v="166"/>
    <n v="1081325"/>
    <s v="IMPORTAÇÃO DE TELAS PARA LINHA 5"/>
  </r>
  <r>
    <s v="Eletromidia"/>
    <x v="1"/>
    <x v="22"/>
    <x v="166"/>
    <n v="92883.02"/>
    <s v="COMPRA DE TELAS PARA SHOPPING BOURBON"/>
  </r>
  <r>
    <s v="Eletromidia"/>
    <x v="3"/>
    <x v="58"/>
    <x v="166"/>
    <n v="711.25"/>
    <s v="MATERIAL DE INSTALACAO DA LINHA 5 LILAS - CAPEX"/>
  </r>
  <r>
    <s v="Eletromidia"/>
    <x v="8"/>
    <x v="2"/>
    <x v="166"/>
    <n v="3438.43"/>
    <s v="MATERIA PARA INFRA DOS AEROPORTOS"/>
  </r>
  <r>
    <s v="Eletromidia"/>
    <x v="1"/>
    <x v="58"/>
    <x v="166"/>
    <n v="7128.86"/>
    <s v="MATERIAL PARA USO EM DIVERSOS SHOPPINGS"/>
  </r>
  <r>
    <s v="Eletromidia"/>
    <x v="3"/>
    <x v="58"/>
    <x v="166"/>
    <n v="124.6"/>
    <s v="MATERIAL P/ USO LINHA 5 LILAS - CAPEX"/>
  </r>
  <r>
    <s v="Eletromidia"/>
    <x v="1"/>
    <x v="58"/>
    <x v="166"/>
    <n v="150.19999999999999"/>
    <s v="MATERIAL PARA USO EM DIVERSOS SHOPPINGS"/>
  </r>
  <r>
    <s v="Eletromidia"/>
    <x v="0"/>
    <x v="19"/>
    <x v="167"/>
    <n v="10695"/>
    <s v="REFORMA CONJUNTO 71 E 72 - CAPEX"/>
  </r>
  <r>
    <s v="Eletromidia"/>
    <x v="11"/>
    <x v="101"/>
    <x v="167"/>
    <n v="173744.95"/>
    <s v="PROJETO METRICAS - 1/4 PARCELAS"/>
  </r>
  <r>
    <s v="Eletromidia"/>
    <x v="1"/>
    <x v="47"/>
    <x v="167"/>
    <n v="37914.5"/>
    <s v="COMPRA DE TOTENS PARA NOVOS SHOPPINGS"/>
  </r>
  <r>
    <s v="Eletromidia"/>
    <x v="3"/>
    <x v="56"/>
    <x v="167"/>
    <n v="2188.9699999999998"/>
    <s v="MATERIAL PARA INFRA DO PROJTO LINHA 5 LILAS"/>
  </r>
  <r>
    <s v="Eletromidia"/>
    <x v="3"/>
    <x v="56"/>
    <x v="167"/>
    <n v="2020"/>
    <s v="MATERIAL PARA INFRA DO PROJTO LINHA 5 LILAS"/>
  </r>
  <r>
    <s v="Eletromidia"/>
    <x v="8"/>
    <x v="8"/>
    <x v="168"/>
    <n v="210600"/>
    <s v="SERVIÇO DE INSTALAÇÃO AEROPORTOS"/>
  </r>
  <r>
    <s v="Eletromidia"/>
    <x v="10"/>
    <x v="97"/>
    <x v="168"/>
    <n v="643.75"/>
    <s v="COMPRA DE PALETERIA GALPAO RJ"/>
  </r>
  <r>
    <s v="Eletromidia"/>
    <x v="12"/>
    <x v="93"/>
    <x v="168"/>
    <n v="3336"/>
    <s v="PERFIS DE ALUMINIO PARA USO NO METRO BA"/>
  </r>
  <r>
    <s v="Eletromidia"/>
    <x v="3"/>
    <x v="58"/>
    <x v="168"/>
    <n v="2277.13"/>
    <s v="MATERIAL P/ USO LINHA 5 LILAS - CAPEX"/>
  </r>
  <r>
    <s v="Eletromidia"/>
    <x v="1"/>
    <x v="47"/>
    <x v="169"/>
    <n v="35000"/>
    <s v="COMPRA DE TOTENS PARA NOVOS SHOPPINGS"/>
  </r>
  <r>
    <s v="Eletromidia"/>
    <x v="8"/>
    <x v="91"/>
    <x v="169"/>
    <n v="4003.5"/>
    <s v="MATERIAL PARA INSTALAÇÃO AEROPORTO DE FORTALEZA"/>
  </r>
  <r>
    <s v="Eletromidia"/>
    <x v="8"/>
    <x v="0"/>
    <x v="169"/>
    <n v="2663.67"/>
    <s v="MATERIAL PARA USO NOS AEROPORTOS POA E FOR - CAPEX"/>
  </r>
  <r>
    <s v="Eletromidia"/>
    <x v="0"/>
    <x v="45"/>
    <x v="169"/>
    <n v="1700"/>
    <s v="REFORMA DO ESCRITORIO LEOPOLDO - CAPEX"/>
  </r>
  <r>
    <s v="TVM"/>
    <x v="7"/>
    <x v="84"/>
    <x v="169"/>
    <n v="5442"/>
    <s v="MATERIAL PARA USO METRO LINHA 3- CAPEX"/>
  </r>
  <r>
    <s v="Eletromidia"/>
    <x v="8"/>
    <x v="47"/>
    <x v="170"/>
    <n v="5200"/>
    <s v="MATERIAL PARA INSTALACAO NOS AEROPORTOS"/>
  </r>
  <r>
    <s v="Eletromidia"/>
    <x v="3"/>
    <x v="64"/>
    <x v="170"/>
    <n v="4824"/>
    <s v="MATERIAL PARA INSTALACAO NA LINHA 5 LILAS - CAPEX"/>
  </r>
  <r>
    <s v="PBSA"/>
    <x v="4"/>
    <x v="34"/>
    <x v="170"/>
    <n v="2476.0500000000002"/>
    <s v="COMPUTADOR PARA USO EM BANCAS LED"/>
  </r>
  <r>
    <s v="Eletromidia"/>
    <x v="3"/>
    <x v="0"/>
    <x v="171"/>
    <n v="1402.6"/>
    <s v="MATERIAL PARA INFRA DO PROJETO LINHA 5 LILAS - CAPEX"/>
  </r>
  <r>
    <s v="Eletromidia"/>
    <x v="8"/>
    <x v="2"/>
    <x v="171"/>
    <n v="916.13"/>
    <s v="MATERIA PARA INFRA DOS AEROPORTOS"/>
  </r>
  <r>
    <s v="Eletromidia"/>
    <x v="0"/>
    <x v="102"/>
    <x v="172"/>
    <n v="419"/>
    <s v="COMPRA DE MICROONDAS PARA O ESCRITORIO"/>
  </r>
  <r>
    <s v="Eletromidia"/>
    <x v="8"/>
    <x v="0"/>
    <x v="173"/>
    <n v="284.14"/>
    <s v="MATERIAL PARA USO NO AEROPORTO POA"/>
  </r>
  <r>
    <s v="Eletromidia"/>
    <x v="8"/>
    <x v="56"/>
    <x v="173"/>
    <n v="1022.72"/>
    <s v="MATERIAL PARA USO NOS AEROPORTOS - CAPEX"/>
  </r>
  <r>
    <s v="Eletromidia"/>
    <x v="8"/>
    <x v="2"/>
    <x v="173"/>
    <n v="13280.96"/>
    <s v="MATERIA PARA INFRA DOS AEROPORTOS"/>
  </r>
  <r>
    <s v="Eletromidia"/>
    <x v="3"/>
    <x v="58"/>
    <x v="173"/>
    <n v="2487.81"/>
    <s v="MATERIAL P/ USO LINHA 5 LILAS - CAPEX"/>
  </r>
  <r>
    <s v="Eletromidia"/>
    <x v="3"/>
    <x v="58"/>
    <x v="173"/>
    <n v="2194.88"/>
    <s v="MAT. INFRA PROJ LINHA 5 LILAS - CAPEX"/>
  </r>
  <r>
    <s v="Eletromidia"/>
    <x v="3"/>
    <x v="58"/>
    <x v="174"/>
    <n v="1740"/>
    <s v="MATERIAL P/ USO LINHA 5 LILAS - CAPEX"/>
  </r>
  <r>
    <s v="Eletromidia"/>
    <x v="3"/>
    <x v="58"/>
    <x v="174"/>
    <n v="2671.5"/>
    <s v="MATERIAL P/ LINHA 5 LILAS - CAPEX"/>
  </r>
  <r>
    <s v="Eletromidia"/>
    <x v="3"/>
    <x v="2"/>
    <x v="175"/>
    <n v="3081"/>
    <s v="MATERIAL PARA INFRA DO PROJETO LINHA 5 LILAS - CAPEX"/>
  </r>
  <r>
    <s v="Eletromidia"/>
    <x v="3"/>
    <x v="58"/>
    <x v="175"/>
    <n v="744.07"/>
    <s v="MATERIAL P/ INFRA PROJ. LINHA 5 LILAS - CAPEX"/>
  </r>
  <r>
    <s v="Eletromidia"/>
    <x v="3"/>
    <x v="58"/>
    <x v="175"/>
    <n v="1828.98"/>
    <s v="MATERIAL P/ INFRA PROJ LINHA 5 LILAS - CAPEX"/>
  </r>
  <r>
    <s v="Eletromidia"/>
    <x v="3"/>
    <x v="58"/>
    <x v="175"/>
    <n v="1612.5"/>
    <s v="MATERIAL P/ INFRA PROJ LINHA 5 LILAS - CAPEX"/>
  </r>
  <r>
    <s v="Eletromidia"/>
    <x v="8"/>
    <x v="2"/>
    <x v="176"/>
    <n v="258.5"/>
    <s v="MATERIAL DE INFRA. PROJETOS AEROPORTOS DE POA E FOR - CAPEX"/>
  </r>
  <r>
    <s v="Eletromidia"/>
    <x v="3"/>
    <x v="2"/>
    <x v="176"/>
    <n v="1573.8"/>
    <s v="MATERIAL PARA INFRA DO PROJETO LINHA 5 LILAS - CAPEX"/>
  </r>
  <r>
    <s v="Eletromidia"/>
    <x v="8"/>
    <x v="36"/>
    <x v="177"/>
    <n v="62975.88"/>
    <s v="COMPRA DE TOTENS PARA AEROPORTO DE FOR E POA - CAPEX"/>
  </r>
  <r>
    <s v="Eletromidia"/>
    <x v="8"/>
    <x v="2"/>
    <x v="177"/>
    <n v="3198.5"/>
    <s v="MATERIA PARA INFRA DOS AEROPORTOS"/>
  </r>
  <r>
    <s v="Eletromidia"/>
    <x v="1"/>
    <x v="14"/>
    <x v="178"/>
    <n v="19889.919999999998"/>
    <s v="MATERIAL PARA USO NOS SHOPPINGS - CAPEX"/>
  </r>
  <r>
    <s v="Eletromidia"/>
    <x v="8"/>
    <x v="3"/>
    <x v="178"/>
    <n v="44548.69"/>
    <s v="COMPRA DE TOTENS PARA AEROPORTO DE FOR E POA - CAPEX"/>
  </r>
  <r>
    <s v="Eletromidia"/>
    <x v="8"/>
    <x v="3"/>
    <x v="178"/>
    <n v="44548.69"/>
    <s v="COMPRA DE TOTENS PARA AEROPORTO DE FOR E POA - CAPEX"/>
  </r>
  <r>
    <s v="Eletromidia"/>
    <x v="12"/>
    <x v="93"/>
    <x v="178"/>
    <n v="3336"/>
    <s v="PERFIS DE ALUMINIO PARA USO NO METRO BA"/>
  </r>
  <r>
    <s v="Eletromidia"/>
    <x v="3"/>
    <x v="58"/>
    <x v="178"/>
    <n v="3770.21"/>
    <s v="MATERIAL P/ INFRA PROJ LINHA 5 LILAS - CAPEX"/>
  </r>
  <r>
    <s v="Eletromidia"/>
    <x v="3"/>
    <x v="58"/>
    <x v="178"/>
    <n v="181.6"/>
    <s v="MATERIAL P/ INFRA PROJ LINHA 5 LILAS - CAPEX"/>
  </r>
  <r>
    <s v="Eletromidia"/>
    <x v="3"/>
    <x v="58"/>
    <x v="178"/>
    <n v="2860.25"/>
    <s v="MATERIAL P/ INFRA PROJ LINHA 5 LILAS - CAPEX"/>
  </r>
  <r>
    <s v="Eletromidia"/>
    <x v="3"/>
    <x v="58"/>
    <x v="178"/>
    <n v="69.5"/>
    <s v="MATERIAL P/ INFRA PROJ LINHA 5 LILAS - CAPEX"/>
  </r>
  <r>
    <s v="Eletromidia"/>
    <x v="3"/>
    <x v="58"/>
    <x v="178"/>
    <n v="9268.82"/>
    <s v="MATERIAL P/ INFRA PROJ LINHA 5 LILAS - CAPEX"/>
  </r>
  <r>
    <s v="Eletromidia"/>
    <x v="3"/>
    <x v="58"/>
    <x v="179"/>
    <n v="4191.3999999999996"/>
    <s v="MATERIAL P/ INFRA PROJ LINHA 5 LILAS - CAPEX"/>
  </r>
  <r>
    <s v="Eletromidia"/>
    <x v="8"/>
    <x v="58"/>
    <x v="180"/>
    <n v="798.7"/>
    <s v="MATERIAL PARA USO NO AEROPORTO "/>
  </r>
  <r>
    <s v="Eletromidia"/>
    <x v="8"/>
    <x v="46"/>
    <x v="180"/>
    <n v="16420.34"/>
    <s v="MATERIAL PARA INSTALAÇÃO NOS AEROPORTOS"/>
  </r>
  <r>
    <s v="Eletromidia"/>
    <x v="3"/>
    <x v="56"/>
    <x v="180"/>
    <n v="7738.73"/>
    <s v="MATERIAL PARA INFRA DO PROJTO LINHA 5 LILAS"/>
  </r>
  <r>
    <s v="Eletromidia"/>
    <x v="1"/>
    <x v="2"/>
    <x v="180"/>
    <n v="523.20000000000005"/>
    <s v="MATERIAL PARA INSTALAÇÃO SH. PAMPLONA"/>
  </r>
  <r>
    <s v="Eletromidia"/>
    <x v="3"/>
    <x v="58"/>
    <x v="180"/>
    <n v="2545.08"/>
    <s v="MATERIAL P/ INFRA PROJ LINHA 5 LILAS - CAPEX"/>
  </r>
  <r>
    <s v="Eletromidia"/>
    <x v="1"/>
    <x v="48"/>
    <x v="181"/>
    <n v="23824.5"/>
    <s v="ESTRUTURAS SHOPPINGS"/>
  </r>
  <r>
    <s v="Eletromidia"/>
    <x v="1"/>
    <x v="48"/>
    <x v="181"/>
    <n v="23824.5"/>
    <s v="ESTRUTURA DO SH. GRANJA VIANA - CAPEX"/>
  </r>
  <r>
    <s v="PBSA"/>
    <x v="4"/>
    <x v="79"/>
    <x v="182"/>
    <n v="14800"/>
    <s v="SERV. MONTAGEM ESTRUTURAS - BANCAS CURITIBA - capex"/>
  </r>
  <r>
    <s v="Eletromidia"/>
    <x v="6"/>
    <x v="46"/>
    <x v="182"/>
    <n v="3787.5"/>
    <s v="MATERIAL PARA USO NA MANUTENCAO DO METRO RJ - CAPEX"/>
  </r>
  <r>
    <s v="Eletromidia"/>
    <x v="2"/>
    <x v="103"/>
    <x v="182"/>
    <n v="2600"/>
    <s v="MEMORIA 8G PARA USO NO TI - CAPEX"/>
  </r>
  <r>
    <s v="Eletromidia"/>
    <x v="8"/>
    <x v="51"/>
    <x v="182"/>
    <n v="2264.9"/>
    <s v="MATERIALPARA USO NO AEROPORTO DE FORTALEZA - CAPEX"/>
  </r>
  <r>
    <s v="Eletromidia"/>
    <x v="8"/>
    <x v="2"/>
    <x v="182"/>
    <n v="1972.82"/>
    <s v="MATERIAL DE INFRA PROJETOS AEROPORTOS POA E FOR - CAPEX"/>
  </r>
  <r>
    <s v="Eletromidia"/>
    <x v="2"/>
    <x v="104"/>
    <x v="182"/>
    <n v="12906.97"/>
    <s v="LICENCAS INVIRON - REF 09/19"/>
  </r>
  <r>
    <s v="Eletromidia"/>
    <x v="2"/>
    <x v="104"/>
    <x v="182"/>
    <n v="16691.150000000001"/>
    <s v="LICENCAS INVIRON METRO E GALEAO RJ - REF 09/19"/>
  </r>
  <r>
    <s v="Eletromidia"/>
    <x v="2"/>
    <x v="104"/>
    <x v="182"/>
    <n v="17791.55"/>
    <s v="LICENCAS INVIRON - REF 09/19"/>
  </r>
  <r>
    <s v="Eletromidia"/>
    <x v="4"/>
    <x v="26"/>
    <x v="183"/>
    <n v="27000"/>
    <s v="FATURA DE DESPESAS IMPORTACAO - IMPORTACAO PAINEIS - bancas"/>
  </r>
  <r>
    <s v="Eletromidia"/>
    <x v="1"/>
    <x v="47"/>
    <x v="183"/>
    <n v="11200"/>
    <s v="TOTEM DUPLA FACE 55 PARA USO NO COMPLEXO SH. D&amp;D (PROJETO WTC) - CAPEX"/>
  </r>
  <r>
    <s v="Eletromidia"/>
    <x v="6"/>
    <x v="48"/>
    <x v="183"/>
    <n v="20475"/>
    <s v="ESTRUTURA DE LED PARA USO NO METRO RJ - CAPEX"/>
  </r>
  <r>
    <s v="Eletromidia"/>
    <x v="3"/>
    <x v="56"/>
    <x v="183"/>
    <n v="2602.67"/>
    <s v="MATERIAL PARA USO NA LINHA 5 LILAS - CAPEX"/>
  </r>
  <r>
    <s v="Eletromidia"/>
    <x v="1"/>
    <x v="6"/>
    <x v="183"/>
    <n v="608"/>
    <s v="MATERIAL PARA USO NA INSTALACAO DO SH. PAMPLONA - CAPEX"/>
  </r>
  <r>
    <s v="Eletromidia"/>
    <x v="8"/>
    <x v="2"/>
    <x v="183"/>
    <n v="956"/>
    <s v="MATERIAL DE INFRA. AEROPORTO POA - CAPEX"/>
  </r>
  <r>
    <s v="Eletromidia"/>
    <x v="8"/>
    <x v="2"/>
    <x v="183"/>
    <n v="304"/>
    <s v="MATERIAL DE INFRA AEROPORTO PORTO ALEGRE - CAPEX"/>
  </r>
  <r>
    <s v="Eletromidia"/>
    <x v="8"/>
    <x v="3"/>
    <x v="183"/>
    <n v="44548.68"/>
    <s v="COMPRA DE TOTENS PARA AEROPORTOS FORTALEZA E POA - CAPEX"/>
  </r>
  <r>
    <s v="Eletromidia"/>
    <x v="1"/>
    <x v="36"/>
    <x v="183"/>
    <n v="139969.48000000001"/>
    <s v="MONITORES 55' SHOPPING D&amp;D (PROJETO WTC) - CAPEX"/>
  </r>
  <r>
    <s v="Eletromidia"/>
    <x v="1"/>
    <x v="14"/>
    <x v="183"/>
    <n v="228.66"/>
    <s v="ADAPTADOR WIRELESS P/ USO SHOP D&amp;D - CAPEX"/>
  </r>
  <r>
    <s v="Eletromidia"/>
    <x v="1"/>
    <x v="66"/>
    <x v="183"/>
    <n v="14146.67"/>
    <s v="COMPRA DE MICROS PARA USO NO SH. D&amp;D (PROJETO WTC) - CAPEX"/>
  </r>
  <r>
    <s v="Eletromidia"/>
    <x v="3"/>
    <x v="58"/>
    <x v="183"/>
    <n v="551.25"/>
    <s v="MATERIAL PARA USO NA LINHA 5 LILAS - CAPEX"/>
  </r>
  <r>
    <s v="Eletromidia"/>
    <x v="3"/>
    <x v="58"/>
    <x v="183"/>
    <n v="78.38"/>
    <s v="MATERIAL PARA USO NA LINHA 5 LILAS - CAPEX"/>
  </r>
  <r>
    <s v="Eletromidia"/>
    <x v="1"/>
    <x v="14"/>
    <x v="183"/>
    <n v="5565"/>
    <s v="MATERIAL PARA USO NOS SHOPPING PAMPLONA - CAPEX"/>
  </r>
  <r>
    <s v="Eletromidia"/>
    <x v="1"/>
    <x v="26"/>
    <x v="184"/>
    <n v="361234.45"/>
    <s v="Compra pra shoppings granja viana - shoppings"/>
  </r>
  <r>
    <s v="Eletromidia"/>
    <x v="6"/>
    <x v="105"/>
    <x v="184"/>
    <n v="4376.03"/>
    <s v="PS CRYSTAL PARA METRO RJ"/>
  </r>
  <r>
    <s v="Eletromidia"/>
    <x v="3"/>
    <x v="56"/>
    <x v="185"/>
    <n v="1535.4"/>
    <s v="MATERIAL PARA USO NA LINHA 5 LILAS - CAPEX"/>
  </r>
  <r>
    <s v="Eletromidia"/>
    <x v="8"/>
    <x v="2"/>
    <x v="185"/>
    <n v="3438.43"/>
    <s v="COMPRA DE MATERIAL PARA OPERACAO AEROPORTO DE FORTALEZA - CAPEX"/>
  </r>
  <r>
    <s v="Eletromidia"/>
    <x v="11"/>
    <x v="63"/>
    <x v="186"/>
    <n v="148031.65"/>
    <s v="REFERENTE AO PROJETO MAPA OOH NAC Y4 - CAPEX"/>
  </r>
  <r>
    <s v="Eletromidia"/>
    <x v="3"/>
    <x v="46"/>
    <x v="186"/>
    <n v="5194.2"/>
    <s v="MATERIAL PARA INSTALACAO DA LINHA 5 LILAS 3/3 PARCECAS - CAPEX"/>
  </r>
  <r>
    <s v="Eletromidia"/>
    <x v="1"/>
    <x v="30"/>
    <x v="186"/>
    <n v="19589.93"/>
    <s v="COMPRA DE MONITORES PARA USO NO SHOPPING PAMPLONA - CAPEX"/>
  </r>
  <r>
    <s v="Eletromidia"/>
    <x v="8"/>
    <x v="58"/>
    <x v="186"/>
    <n v="404.25"/>
    <s v="MATERIAL PARA USO NO AEROPORTO POA - CAPEX"/>
  </r>
  <r>
    <s v="Eletromidia"/>
    <x v="11"/>
    <x v="101"/>
    <x v="187"/>
    <n v="173744.95"/>
    <s v="PRESTACAO DE SERVICOS PROJETO METRICAS 2/4 PARCELAS - CAPEX"/>
  </r>
  <r>
    <s v="Eletromidia"/>
    <x v="8"/>
    <x v="8"/>
    <x v="187"/>
    <n v="210600"/>
    <s v="SERVICOS DE INFRA E CABLING AEROPORTOS FOR E POA - CAPEX"/>
  </r>
  <r>
    <s v="Eletromidia"/>
    <x v="1"/>
    <x v="71"/>
    <x v="187"/>
    <n v="434"/>
    <s v="MATERIAL PARA USO NO SH. PAMPLONA - CAPEX"/>
  </r>
  <r>
    <s v="Eletromidia"/>
    <x v="1"/>
    <x v="47"/>
    <x v="187"/>
    <n v="37914.5"/>
    <s v="COMPRA DE TOTENS PARA NOVOS SHOPPINGS - CAPEX"/>
  </r>
  <r>
    <s v="Eletromidia"/>
    <x v="1"/>
    <x v="53"/>
    <x v="187"/>
    <n v="19900"/>
    <s v="MATERIAL PARA INSTALACAO SH. GRANJA VIANA - CAPEX"/>
  </r>
  <r>
    <s v="Eletromidia"/>
    <x v="8"/>
    <x v="0"/>
    <x v="187"/>
    <n v="216.62"/>
    <s v="MATERIAL PARA USO NOS AEROPORTOS - CAPEX"/>
  </r>
  <r>
    <s v="Eletromidia"/>
    <x v="3"/>
    <x v="56"/>
    <x v="187"/>
    <n v="2188.9699999999998"/>
    <s v="MATERIAL PARA USO NA IMPLANTACAO DA LINHA 5 LILAS (4/6 PARCELAS) - CAPEX"/>
  </r>
  <r>
    <s v="Eletromidia"/>
    <x v="3"/>
    <x v="56"/>
    <x v="187"/>
    <n v="2020"/>
    <s v="COMPRA PARA INSTALACAO DA LINHA 5 LILAS (4/6 PARCELAS) - CAPEX"/>
  </r>
  <r>
    <s v="Eletromidia"/>
    <x v="3"/>
    <x v="2"/>
    <x v="187"/>
    <n v="1759.56"/>
    <s v="MATERIAL DE MANUTENCAO PARA USO NA LINHA 5 LILAS - capex"/>
  </r>
  <r>
    <s v="Eletromidia"/>
    <x v="8"/>
    <x v="2"/>
    <x v="187"/>
    <n v="1460.44"/>
    <s v="MATERIAL DE INFRA AEROPORTO DE FORTALEZA - CAPEX"/>
  </r>
  <r>
    <s v="Eletromidia"/>
    <x v="12"/>
    <x v="93"/>
    <x v="187"/>
    <n v="3336"/>
    <s v="PERFIS DE ALUMINIO PARA USO NO TERMINAL DE ONIBUS BA - CAPEX"/>
  </r>
  <r>
    <s v="Eletromidia"/>
    <x v="0"/>
    <x v="14"/>
    <x v="187"/>
    <n v="305.67"/>
    <s v="MATERIAL PARA USO NO LEOPOLDO 2/3 PARCELAS - CAPEX"/>
  </r>
  <r>
    <s v="Eletromidia"/>
    <x v="8"/>
    <x v="58"/>
    <x v="187"/>
    <n v="998.99"/>
    <s v="MATERIAL PARAUSO NO AEROPORTO DE POA - CAPEX"/>
  </r>
  <r>
    <s v="Eletromidia"/>
    <x v="8"/>
    <x v="58"/>
    <x v="187"/>
    <n v="136.72999999999999"/>
    <s v="MATERIAL PARAUSO NO AEROPORTO DE POA - CAPEX"/>
  </r>
  <r>
    <s v="Eletromidia"/>
    <x v="0"/>
    <x v="106"/>
    <x v="188"/>
    <n v="7000"/>
    <s v="COMPRA DE MOVEIS USADOS PARA NOVO ESCRITORIO BAHIA"/>
  </r>
  <r>
    <s v="Eletromidia"/>
    <x v="8"/>
    <x v="58"/>
    <x v="188"/>
    <n v="3425.33"/>
    <s v="MATERIAL P/ PROJ AEROPORTOS"/>
  </r>
  <r>
    <s v="Eletromidia"/>
    <x v="6"/>
    <x v="105"/>
    <x v="188"/>
    <n v="4376.03"/>
    <s v="PS CRYSTAL PARA METRO RJ"/>
  </r>
  <r>
    <s v="Eletromidia"/>
    <x v="8"/>
    <x v="0"/>
    <x v="189"/>
    <n v="2663.66"/>
    <s v="MATERIAL P/ USO AEROPORTO"/>
  </r>
  <r>
    <s v="Eletromidia"/>
    <x v="1"/>
    <x v="1"/>
    <x v="189"/>
    <n v="21650"/>
    <s v="MATERIAL DE INSTALACAO P/ SHOPPING BOSSA NOVA"/>
  </r>
  <r>
    <s v="Eletromidia"/>
    <x v="8"/>
    <x v="2"/>
    <x v="189"/>
    <n v="916.12"/>
    <s v="MAT P/ INFRA AEROPORTO FORTALEZA"/>
  </r>
  <r>
    <s v="TVM"/>
    <x v="7"/>
    <x v="47"/>
    <x v="190"/>
    <n v="13119.5"/>
    <s v="MATERIAL P/ USO LINHA 3 VERMELHA"/>
  </r>
  <r>
    <s v="Eletromidia"/>
    <x v="1"/>
    <x v="47"/>
    <x v="190"/>
    <n v="20415.5"/>
    <s v="TOTEM DUPLA FACE PARA INSTALACAO SH. PAMPLONA - CAPEX"/>
  </r>
  <r>
    <s v="Eletromidia"/>
    <x v="1"/>
    <x v="37"/>
    <x v="190"/>
    <n v="4399.6499999999996"/>
    <s v="MATERIAL PARA USO NA INSTALACAO DE NOVOS SHOPPINGS - CAPEX"/>
  </r>
  <r>
    <s v="Eletromidia"/>
    <x v="8"/>
    <x v="0"/>
    <x v="190"/>
    <n v="284.14"/>
    <s v="MATERIAL PARA USO NO AEROPORTO POA - CAPEX"/>
  </r>
  <r>
    <s v="Eletromidia"/>
    <x v="3"/>
    <x v="0"/>
    <x v="190"/>
    <n v="1402.6"/>
    <s v="MATERIAL PARA INFRA DO PROJETO LINHA 5 LILAS - CAPEX"/>
  </r>
  <r>
    <s v="Eletromidia"/>
    <x v="6"/>
    <x v="88"/>
    <x v="190"/>
    <n v="618.21"/>
    <s v="FITA ROTULADORA PARA USO NO METRO RJ - CAPEX"/>
  </r>
  <r>
    <s v="Eletromidia"/>
    <x v="8"/>
    <x v="2"/>
    <x v="190"/>
    <n v="13280.95"/>
    <s v="MATERIAL INFRA AEROPORTO POA - CAPEX"/>
  </r>
  <r>
    <s v="Eletromidia"/>
    <x v="8"/>
    <x v="2"/>
    <x v="190"/>
    <n v="2219.6999999999998"/>
    <s v="MATERIAL P/ INFRA AEROPORTO FORTALEZA - CAPEX"/>
  </r>
  <r>
    <s v="Eletromidia"/>
    <x v="3"/>
    <x v="58"/>
    <x v="190"/>
    <n v="2277.13"/>
    <s v="MATERIAL PARA INFRA DO PROJETO LINHA 5 LILAS - CAPEX"/>
  </r>
  <r>
    <s v="TVM"/>
    <x v="7"/>
    <x v="58"/>
    <x v="191"/>
    <n v="6846.63"/>
    <s v="MAT/ P USO ARERA DE SOMBRA LINHA 3 VERMELHA"/>
  </r>
  <r>
    <s v="TVM"/>
    <x v="7"/>
    <x v="58"/>
    <x v="191"/>
    <n v="343.86"/>
    <s v="MAT/ P USO COBERTURA AREA DE SOMBRA LINHA 3 VERMELHA"/>
  </r>
  <r>
    <s v="TVM"/>
    <x v="7"/>
    <x v="58"/>
    <x v="191"/>
    <n v="366.65"/>
    <s v="MAT/ USO COBERTURA AREA DE SOMBRA - LINHA 3 VERMELHA"/>
  </r>
  <r>
    <s v="Eletromidia"/>
    <x v="2"/>
    <x v="107"/>
    <x v="191"/>
    <n v="15161.67"/>
    <s v="AQUISICAO DE VIDEOCONFERENCIA P/ ESCRITORIO SP/BH/RJ"/>
  </r>
  <r>
    <s v="Eletromidia"/>
    <x v="3"/>
    <x v="58"/>
    <x v="191"/>
    <n v="586.95000000000005"/>
    <s v="MATERIAL P/ USO LINHA 5 LILAS"/>
  </r>
  <r>
    <s v="Eletromidia"/>
    <x v="2"/>
    <x v="108"/>
    <x v="191"/>
    <n v="4838.33"/>
    <s v="AQUISICAO DE VIDEOCONFERENCIA P/ ESCRITORIO SP/BH/RJ"/>
  </r>
  <r>
    <s v="Eletromidia"/>
    <x v="2"/>
    <x v="36"/>
    <x v="191"/>
    <n v="6386.12"/>
    <s v="COMPRA DE MONITOR 65 POLEGADAS - ESCRITORIO LEOPOLDO"/>
  </r>
  <r>
    <s v="Eletromidia"/>
    <x v="1"/>
    <x v="66"/>
    <x v="191"/>
    <n v="33390"/>
    <s v="MICROS P/ USO NOVOS SHOPPINGS"/>
  </r>
  <r>
    <s v="Eletromidia"/>
    <x v="3"/>
    <x v="58"/>
    <x v="191"/>
    <n v="2671.5"/>
    <s v="MATERIAL P/ USO LINHA 5 LILAS"/>
  </r>
  <r>
    <s v="Eletromidia"/>
    <x v="11"/>
    <x v="109"/>
    <x v="192"/>
    <n v="97632.24"/>
    <s v="PROJETO METRICAS DE AUDIENCIA"/>
  </r>
  <r>
    <s v="Eletromidia"/>
    <x v="11"/>
    <x v="63"/>
    <x v="192"/>
    <n v="148347.82"/>
    <s v="REFERENTE AO PROJETO MAPA OOH INT Y4 - 3/4 PARCELAS - CAPEX"/>
  </r>
  <r>
    <s v="Eletromidia"/>
    <x v="1"/>
    <x v="35"/>
    <x v="192"/>
    <n v="27100"/>
    <s v="ESTRUTURAS P/ PAINEIS LED - SHOP D&amp;D"/>
  </r>
  <r>
    <s v="Eletromidia"/>
    <x v="1"/>
    <x v="48"/>
    <x v="193"/>
    <n v="23824.5"/>
    <s v="ESTRUTURA SHOP FASHION MALL"/>
  </r>
  <r>
    <s v="Eletromidia"/>
    <x v="6"/>
    <x v="48"/>
    <x v="193"/>
    <n v="17550"/>
    <s v="ESTRUTURA DE LED P/ USO METRO"/>
  </r>
  <r>
    <s v="Eletromidia"/>
    <x v="8"/>
    <x v="48"/>
    <x v="193"/>
    <n v="32000"/>
    <s v="ESTRUTURA AEROPORTOS POA - FOR"/>
  </r>
  <r>
    <s v="Eletromidia"/>
    <x v="1"/>
    <x v="30"/>
    <x v="193"/>
    <n v="19584.05"/>
    <s v="MONITORES P/ USO SHOPPING PAMPLONA"/>
  </r>
  <r>
    <s v="Eletromidia"/>
    <x v="3"/>
    <x v="58"/>
    <x v="194"/>
    <n v="2487.81"/>
    <s v="MATERIAL PARA USO NA LINHA 5 LILAS - CAPEX"/>
  </r>
  <r>
    <s v="Eletromidia"/>
    <x v="3"/>
    <x v="58"/>
    <x v="194"/>
    <n v="2194.88"/>
    <s v="MATERIAL PARA USO NA LINHA 5 LILAS - CAPEX"/>
  </r>
  <r>
    <s v="Eletromidia"/>
    <x v="1"/>
    <x v="14"/>
    <x v="195"/>
    <n v="476.66"/>
    <s v="ADAPTADORES WIRELESS PARA USO NO SH. D&amp;D (PROJETO WTC) - CAPEX"/>
  </r>
  <r>
    <s v="PBSA"/>
    <x v="4"/>
    <x v="22"/>
    <x v="196"/>
    <n v="282477.98"/>
    <s v="COMPRA DE TELAS PARA BANCAS"/>
  </r>
  <r>
    <s v="Eletromidia"/>
    <x v="11"/>
    <x v="101"/>
    <x v="197"/>
    <n v="173744.95"/>
    <s v="PROJETO METRICAS - PARCELA 3/4"/>
  </r>
  <r>
    <s v="Eletromidia"/>
    <x v="8"/>
    <x v="36"/>
    <x v="197"/>
    <n v="194433.03"/>
    <s v="MONITORES P/ AEROPORTO FORTALEZA"/>
  </r>
  <r>
    <s v="Eletromidia"/>
    <x v="3"/>
    <x v="56"/>
    <x v="197"/>
    <n v="7738.73"/>
    <s v="MATERIAL P/ INSTALACAO LINHA 5 METRO"/>
  </r>
  <r>
    <s v="Eletromidia"/>
    <x v="1"/>
    <x v="14"/>
    <x v="197"/>
    <n v="228.68"/>
    <s v="ADAPTADOR WIRELESS P/ USO SHOP D&amp;D - PROJETO WTC"/>
  </r>
  <r>
    <s v="TVM"/>
    <x v="7"/>
    <x v="56"/>
    <x v="198"/>
    <n v="838.68"/>
    <s v="MAT P/ USO LINHA VERMELHA"/>
  </r>
  <r>
    <s v="TVM"/>
    <x v="7"/>
    <x v="84"/>
    <x v="198"/>
    <n v="13350"/>
    <s v="MATERIAIS P/ MAUTENCAO LINHA 3"/>
  </r>
  <r>
    <s v="TVM"/>
    <x v="7"/>
    <x v="51"/>
    <x v="198"/>
    <n v="2250.19"/>
    <s v="MAT MANUTENCAO LINHA 3 VERMELHA"/>
  </r>
  <r>
    <s v="TVM"/>
    <x v="7"/>
    <x v="58"/>
    <x v="198"/>
    <n v="4746"/>
    <s v="MAT P/ USO COBERTURA AEREA SOMBRA LINHA VERMELHA"/>
  </r>
  <r>
    <s v="Eletromidia"/>
    <x v="1"/>
    <x v="110"/>
    <x v="198"/>
    <n v="572.1"/>
    <s v="PROJETO SHOPPINGS - 5/12 PARCELAS"/>
  </r>
  <r>
    <s v="Eletromidia"/>
    <x v="3"/>
    <x v="56"/>
    <x v="198"/>
    <n v="2602.67"/>
    <s v="MATERIAL PARA USO NA LINHA 5 LILAS - CAPEX"/>
  </r>
  <r>
    <s v="Eletromidia"/>
    <x v="3"/>
    <x v="58"/>
    <x v="198"/>
    <n v="3770.21"/>
    <s v="MATERIAL PARA USO NA LINHA 5 LILAS - CAPEX"/>
  </r>
  <r>
    <s v="Eletromidia"/>
    <x v="3"/>
    <x v="58"/>
    <x v="198"/>
    <n v="181.6"/>
    <s v="MATERIAL PARA USO NA LINHA 5 LILAS - CAPEX"/>
  </r>
  <r>
    <s v="Eletromidia"/>
    <x v="3"/>
    <x v="58"/>
    <x v="198"/>
    <n v="2860.25"/>
    <s v="MATERIAL PARA USO NA LINHA 5 LILAS - CAPEX"/>
  </r>
  <r>
    <s v="Eletromidia"/>
    <x v="3"/>
    <x v="58"/>
    <x v="198"/>
    <n v="69.5"/>
    <s v="MATERIAL PARA USO NA LINHA 5 LILAS - CAPEX"/>
  </r>
  <r>
    <s v="Eletromidia"/>
    <x v="3"/>
    <x v="58"/>
    <x v="198"/>
    <n v="9268.82"/>
    <s v="MATERIAL PARA USO NA LINHA 5 LILAS - CAPEX"/>
  </r>
  <r>
    <s v="Eletromidia"/>
    <x v="12"/>
    <x v="111"/>
    <x v="198"/>
    <n v="30856.5"/>
    <s v="MATERIAL PARA O METRO BAHIA - CAPEX"/>
  </r>
  <r>
    <s v="Eletromidia"/>
    <x v="0"/>
    <x v="107"/>
    <x v="199"/>
    <n v="15161.67"/>
    <s v="AQUISICAO VIDEOCOFERENCIA PARA ESCRITORIO SP/BH E RJ - CAPEX"/>
  </r>
  <r>
    <s v="Eletromidia"/>
    <x v="10"/>
    <x v="112"/>
    <x v="199"/>
    <n v="11600"/>
    <s v="NOVA ADEQUACAO DO PORTAO GALPAO LAPA - CAPEX"/>
  </r>
  <r>
    <s v="Eletromidia"/>
    <x v="1"/>
    <x v="14"/>
    <x v="199"/>
    <n v="5565"/>
    <s v="MATERIAL PARA USO NOS SHOPPINGS - CAPEX"/>
  </r>
  <r>
    <s v="Eletromidia"/>
    <x v="1"/>
    <x v="48"/>
    <x v="200"/>
    <n v="3780"/>
    <s v="ESTRUTURA SHOPPING GRANJA VIANA - capex"/>
  </r>
  <r>
    <s v="Eletromidia"/>
    <x v="0"/>
    <x v="108"/>
    <x v="200"/>
    <n v="4838.33"/>
    <s v="AQUISICAO DE VIDEOCONFERENCIA P/ ESCRITORIO SP/BH/RJ"/>
  </r>
  <r>
    <s v="Eletromidia"/>
    <x v="1"/>
    <x v="48"/>
    <x v="200"/>
    <n v="30000"/>
    <s v="ESTRUTURA AUXILIAR P/ SHOPPINGS - CAPEX"/>
  </r>
  <r>
    <s v="Eletromidia"/>
    <x v="8"/>
    <x v="48"/>
    <x v="200"/>
    <n v="22500"/>
    <s v="ESTRUTURA P/ AEROPORTOS - CAPEX"/>
  </r>
  <r>
    <s v="Eletromidia"/>
    <x v="8"/>
    <x v="2"/>
    <x v="200"/>
    <n v="3438.43"/>
    <s v="MATERIAIS PARA INSTALACAO AEROPORTO FORTALEZA - CAPEX"/>
  </r>
  <r>
    <s v="Eletromidia"/>
    <x v="1"/>
    <x v="66"/>
    <x v="200"/>
    <n v="14146.66"/>
    <s v="COMPRA DE MICROS PARA USO NO SH. D&amp;D (PROJETO WTC) - CAPEX"/>
  </r>
  <r>
    <s v="Eletromidia"/>
    <x v="3"/>
    <x v="58"/>
    <x v="200"/>
    <n v="2545.09"/>
    <s v="MATERIAL P/ USO INFRA LINHA 5 LILAS - CAPEX"/>
  </r>
  <r>
    <s v="Eletromidia"/>
    <x v="1"/>
    <x v="58"/>
    <x v="200"/>
    <n v="859.47"/>
    <s v="MATERIAL P/ USO SHOPPING D%D - PROJETO WTC"/>
  </r>
  <r>
    <s v="TVM"/>
    <x v="7"/>
    <x v="56"/>
    <x v="201"/>
    <n v="807"/>
    <s v="MAT P/ USO LINHA VERMELHA AREA DE SOMBRAS"/>
  </r>
  <r>
    <s v="Eletromidia"/>
    <x v="3"/>
    <x v="56"/>
    <x v="201"/>
    <n v="1535.4"/>
    <s v="MATERIAL PARA USO NA LINHA 5 LILAS - CAPEX"/>
  </r>
  <r>
    <s v="Eletromidia"/>
    <x v="3"/>
    <x v="56"/>
    <x v="202"/>
    <n v="2188.9699999999998"/>
    <s v="MATERIAL PARA INSTALACAO NA LINHA 5 LILAS - CAPEX"/>
  </r>
  <r>
    <s v="Eletromidia"/>
    <x v="3"/>
    <x v="56"/>
    <x v="202"/>
    <n v="2020"/>
    <s v="MATERIAL PARA INSTALACAO NA LINHA 5 LILAS - CAPEX"/>
  </r>
  <r>
    <s v="Eletromidia"/>
    <x v="0"/>
    <x v="14"/>
    <x v="202"/>
    <n v="305.66000000000003"/>
    <s v="MATERIAL PARA USO NO LEOPOLDO 2/3 PARCELAS - CAPEX"/>
  </r>
  <r>
    <s v="Eletromidia"/>
    <x v="3"/>
    <x v="58"/>
    <x v="202"/>
    <n v="551.25"/>
    <s v="MATERIAL PARA INSTALACAO NA LINHA 5 LILAS - CAPEX"/>
  </r>
  <r>
    <s v="Eletromidia"/>
    <x v="3"/>
    <x v="58"/>
    <x v="202"/>
    <n v="78.38"/>
    <s v="MATERIAL PARA INSTALACAO NA LINHA 5 LILAS - CAPEX"/>
  </r>
  <r>
    <s v="Eletromidia"/>
    <x v="0"/>
    <x v="113"/>
    <x v="203"/>
    <n v="11700"/>
    <s v="MOVEIS P/ ESCRITORIO - GALPAO LAPA"/>
  </r>
  <r>
    <s v="Eletromidia"/>
    <x v="1"/>
    <x v="30"/>
    <x v="203"/>
    <n v="19584.060000000001"/>
    <s v="MONITORES P/ USO SHOPPING PAMPLONA"/>
  </r>
  <r>
    <s v="Eletromidia"/>
    <x v="8"/>
    <x v="58"/>
    <x v="204"/>
    <n v="404.25"/>
    <s v="MATERIAL PARA USO NO AEROPORTO DE POA E FOR - CAPEX"/>
  </r>
  <r>
    <s v="Eletromidia"/>
    <x v="8"/>
    <x v="2"/>
    <x v="205"/>
    <n v="2219.6999999999998"/>
    <s v="MATERIAL P/ INFRA AEROPORTO FORTALEZA"/>
  </r>
  <r>
    <s v="TVM"/>
    <x v="7"/>
    <x v="77"/>
    <x v="206"/>
    <n v="70095"/>
    <s v="EMENDA DE CABOS DA LINHA 3 VERMELHA - CAPEX"/>
  </r>
  <r>
    <s v="TVM"/>
    <x v="7"/>
    <x v="0"/>
    <x v="206"/>
    <n v="1470.04"/>
    <s v="MATERIAL PARA COBERTURA SOMBRA LINHA VERMELHA - CAPEX"/>
  </r>
  <r>
    <s v="PBSA"/>
    <x v="4"/>
    <x v="39"/>
    <x v="206"/>
    <n v="2831.67"/>
    <s v="COMPRA DE EVAPORADORES E CONDENSADORES DE AR P/ ESCRITORIOS - CAPEX"/>
  </r>
  <r>
    <s v="Eletromidia"/>
    <x v="11"/>
    <x v="81"/>
    <x v="206"/>
    <n v="10490.05"/>
    <s v="COORDENACAO DO PROJETO MAPA OOH - CAPEX"/>
  </r>
  <r>
    <s v="Eletromidia"/>
    <x v="8"/>
    <x v="58"/>
    <x v="206"/>
    <n v="66.92"/>
    <s v="MATERIAL PARA USO NA INFRA DO AEROPORTO FOR - CAPEX"/>
  </r>
  <r>
    <s v="Eletromidia"/>
    <x v="8"/>
    <x v="8"/>
    <x v="206"/>
    <n v="210600"/>
    <s v="SERVICO DE INFRA E CABLING AEROPORTOS POA E FOR - CAPEX"/>
  </r>
  <r>
    <s v="Eletromidia"/>
    <x v="8"/>
    <x v="6"/>
    <x v="206"/>
    <n v="1376"/>
    <s v="MATERIAL PARA USO E INSTALACAO NOS AEROPORTOS - CAPEX"/>
  </r>
  <r>
    <s v="Eletromidia"/>
    <x v="8"/>
    <x v="64"/>
    <x v="206"/>
    <n v="11781.11"/>
    <s v="MATERIAL PARA USO NOS AEROPORTOS - CAPEX"/>
  </r>
  <r>
    <s v="Eletromidia"/>
    <x v="3"/>
    <x v="58"/>
    <x v="206"/>
    <n v="998.99"/>
    <s v="MATERIAL PARA INFRA DO PROJETO LINHA 5 LILAS - CAPEX"/>
  </r>
  <r>
    <s v="Eletromidia"/>
    <x v="3"/>
    <x v="58"/>
    <x v="206"/>
    <n v="136.72999999999999"/>
    <s v="MATERIAL PARA INFRA DO PROJETO LINHA 5 LILAS - CAPEX"/>
  </r>
  <r>
    <s v="TVM"/>
    <x v="7"/>
    <x v="58"/>
    <x v="207"/>
    <n v="6846.63"/>
    <s v="MATERIAL PARA USO NA LINHA VERMELHA - CAPEX"/>
  </r>
  <r>
    <s v="TVM"/>
    <x v="7"/>
    <x v="58"/>
    <x v="207"/>
    <n v="343.86"/>
    <s v="MATERIAL PARA USO NA LINHA VERMELHA - CAPEX"/>
  </r>
  <r>
    <s v="TVM"/>
    <x v="7"/>
    <x v="58"/>
    <x v="207"/>
    <n v="366.65"/>
    <s v="MATERIAL PARA USO NA LINHA VERMELHA - CAPEX"/>
  </r>
  <r>
    <s v="Eletromidia"/>
    <x v="8"/>
    <x v="64"/>
    <x v="207"/>
    <n v="4857.5"/>
    <s v="MAT P/ USO AEROPORTO - CAPEX"/>
  </r>
  <r>
    <s v="Eletromidia"/>
    <x v="3"/>
    <x v="58"/>
    <x v="207"/>
    <n v="2671.5"/>
    <s v="MATERIAL P/ USO LINHA 5 LILAS - CAPEX"/>
  </r>
  <r>
    <s v="Eletromidia"/>
    <x v="8"/>
    <x v="58"/>
    <x v="208"/>
    <n v="594.21"/>
    <s v="MATERIAL P/ USO AEROPORTO POA - CAPEX"/>
  </r>
  <r>
    <s v="Eletromidia"/>
    <x v="8"/>
    <x v="64"/>
    <x v="208"/>
    <n v="1347.8"/>
    <s v="MAT P/ USO AEROPORTOS  - CAPEX"/>
  </r>
  <r>
    <s v="Eletromidia"/>
    <x v="8"/>
    <x v="2"/>
    <x v="208"/>
    <n v="501.5"/>
    <s v="MATERIAL INFRA AEROPORTO FORTALEZA - CAPEX"/>
  </r>
  <r>
    <s v="Eletromidia"/>
    <x v="8"/>
    <x v="58"/>
    <x v="208"/>
    <n v="473.5"/>
    <s v="MATERIAL P/ USO AEROPORTOS - CAPEX"/>
  </r>
  <r>
    <s v="Eletromidia"/>
    <x v="1"/>
    <x v="58"/>
    <x v="209"/>
    <n v="114.1"/>
    <s v="MATERIAL PARA US NO AEROPOROTO POA - CAPEX"/>
  </r>
  <r>
    <s v="Eletromidia"/>
    <x v="8"/>
    <x v="114"/>
    <x v="209"/>
    <n v="2003.67"/>
    <s v="MATERIAL PARA USO NOS AEROPORTOS - CAPEXXXXX"/>
  </r>
  <r>
    <s v="PBSA"/>
    <x v="4"/>
    <x v="48"/>
    <x v="210"/>
    <n v="50720"/>
    <s v="ESTRUTURAS PAA BANCAS LED BH E RJ - CAPEX"/>
  </r>
  <r>
    <s v="Eletromidia"/>
    <x v="11"/>
    <x v="109"/>
    <x v="210"/>
    <n v="97632.24"/>
    <s v="PROJETO METRICAS DE AUDICIENCIA"/>
  </r>
  <r>
    <s v="Eletromidia"/>
    <x v="11"/>
    <x v="101"/>
    <x v="210"/>
    <n v="173744.95"/>
    <s v="PROJETO METRICAS"/>
  </r>
  <r>
    <s v="Eletromidia"/>
    <x v="1"/>
    <x v="47"/>
    <x v="210"/>
    <n v="20415.5"/>
    <s v="TOTEM DUPLA FACE P/ INSTAL SHOPPING PAMPLONA - CAPEX"/>
  </r>
  <r>
    <s v="Eletromidia"/>
    <x v="8"/>
    <x v="42"/>
    <x v="210"/>
    <n v="1313.61"/>
    <s v="MATERIAL P/ USO AEROORTOS - CAPEX"/>
  </r>
  <r>
    <s v="TVM"/>
    <x v="7"/>
    <x v="2"/>
    <x v="211"/>
    <n v="1498.93"/>
    <s v="MATERIAL P/ INSTALACAO LINHA 3 VERMELHA - CAPEX"/>
  </r>
  <r>
    <s v="Eletromidia"/>
    <x v="6"/>
    <x v="49"/>
    <x v="211"/>
    <n v="5600"/>
    <s v="MEDICAO ADCIONAL INFRA DE ELETRICA ESTACOES METRO RJ (ESTACAO ESTACIO) - CAPEX"/>
  </r>
  <r>
    <s v="Eletromidia"/>
    <x v="8"/>
    <x v="48"/>
    <x v="211"/>
    <n v="24000"/>
    <s v="ESTRUTURAS PARA AEROPORTO DE POA E FOR - CAPEX"/>
  </r>
  <r>
    <s v="Eletromidia"/>
    <x v="2"/>
    <x v="115"/>
    <x v="211"/>
    <n v="5480"/>
    <s v="COMPUTADOR PARA CASSIO GOEDERT (CRIACAO) - CAPEX"/>
  </r>
  <r>
    <s v="Eletromidia"/>
    <x v="8"/>
    <x v="0"/>
    <x v="211"/>
    <n v="13398.71"/>
    <s v="MATERIAL PARA USO NO AEROPORTO 1/2 PARCELAS - CAPEX"/>
  </r>
  <r>
    <s v="Eletromidia"/>
    <x v="8"/>
    <x v="56"/>
    <x v="211"/>
    <n v="6508.09"/>
    <s v="MATERIAL PARA USO NOS AEROPORTOS - 1/6 PARCELAS - CAPEX"/>
  </r>
  <r>
    <s v="Eletromidia"/>
    <x v="8"/>
    <x v="64"/>
    <x v="211"/>
    <n v="11781.11"/>
    <s v="MATERIAL PARA USO NOS AEROPORTOS - CAPEX"/>
  </r>
  <r>
    <s v="Eletromidia"/>
    <x v="8"/>
    <x v="2"/>
    <x v="211"/>
    <n v="23771.33"/>
    <s v="MATERIAL PARA INFRA DOS AEROPORTOS FOR E POA - CAPEX"/>
  </r>
  <r>
    <s v="Eletromidia"/>
    <x v="3"/>
    <x v="58"/>
    <x v="211"/>
    <n v="2277.13"/>
    <s v="MATERIAL INFRA PROJETO LINHA 5 LILAS - 3/4 PARCELAS - CAPEX"/>
  </r>
  <r>
    <s v="Eletromidia"/>
    <x v="8"/>
    <x v="14"/>
    <x v="211"/>
    <n v="1500"/>
    <s v="MATERIAL PARA USO NOS AEROPORTOS - 1/2 PARCELAS - CAPEX"/>
  </r>
  <r>
    <s v="PBSA"/>
    <x v="4"/>
    <x v="116"/>
    <x v="212"/>
    <n v="4120"/>
    <s v="CORTINA VOIL CRSITAL - ESCRITORIO NOVO BH"/>
  </r>
  <r>
    <s v="Eletromidia"/>
    <x v="8"/>
    <x v="64"/>
    <x v="212"/>
    <n v="4857.5"/>
    <s v="MATERIAL DE INFRA DO PROJETO AEROPORTOS - CAPEX"/>
  </r>
  <r>
    <s v="Eletromidia"/>
    <x v="8"/>
    <x v="58"/>
    <x v="212"/>
    <n v="1594.18"/>
    <s v="MATERIAL PARA INFRA DOS PROJETOS AEROPORTOS - CAPEX"/>
  </r>
  <r>
    <s v="PBSA"/>
    <x v="4"/>
    <x v="22"/>
    <x v="213"/>
    <n v="272533.43"/>
    <s v="COMPRA DE TELAS BANCAS"/>
  </r>
  <r>
    <s v="Eletromidia"/>
    <x v="13"/>
    <x v="22"/>
    <x v="213"/>
    <n v="1007821.58"/>
    <s v="COMPRA DE TELAS - TEMBICI"/>
  </r>
  <r>
    <s v="Eletromidia"/>
    <x v="1"/>
    <x v="58"/>
    <x v="213"/>
    <n v="1919.15"/>
    <s v="MAT P/ USO SHOP. D&amp;D (PROJETO WTC) - CAPEX"/>
  </r>
  <r>
    <s v="Eletromidia"/>
    <x v="8"/>
    <x v="117"/>
    <x v="213"/>
    <n v="7114.4"/>
    <s v="MAT USO AEROPORTOS - CAPEX"/>
  </r>
  <r>
    <s v="Eletromidia"/>
    <x v="8"/>
    <x v="64"/>
    <x v="213"/>
    <n v="1347.8"/>
    <s v="MATERIAL P/ USO AEROPORTOS - CAPEX"/>
  </r>
  <r>
    <s v="Eletromidia"/>
    <x v="8"/>
    <x v="0"/>
    <x v="214"/>
    <n v="2228.1999999999998"/>
    <s v="MATERIAL PARA USO NA IFRAESTRUTURA DO PROJETO AEROPORTOS - CAPEX"/>
  </r>
  <r>
    <s v="Eletromidia"/>
    <x v="11"/>
    <x v="81"/>
    <x v="215"/>
    <n v="10490.05"/>
    <s v="COORDENACAO DO PROJETO MAPA OOH - CAPEX"/>
  </r>
  <r>
    <s v="Eletromidia"/>
    <x v="3"/>
    <x v="56"/>
    <x v="215"/>
    <n v="7738.73"/>
    <s v="MATERIAL PARA INFRA DO PROJETO LINHA 5 LILAS (5/6 PARCELAS) - CAPEX"/>
  </r>
  <r>
    <s v="Eletromidia"/>
    <x v="8"/>
    <x v="64"/>
    <x v="215"/>
    <n v="4857.51"/>
    <s v="MATERIAL DE INFRA DOS AEROPORTOS (3/3 PARCELAS) - CAPEX"/>
  </r>
  <r>
    <s v="Eletromidia"/>
    <x v="8"/>
    <x v="64"/>
    <x v="215"/>
    <n v="11781.12"/>
    <s v="MATERIAL PARA USO NA INFRA DO PROJETO AEROPORTOS (2/3 PARCELAS) - CAPEX"/>
  </r>
  <r>
    <s v="Eletromidia"/>
    <x v="3"/>
    <x v="58"/>
    <x v="215"/>
    <n v="2487.8000000000002"/>
    <s v="COMPRA DE MATERIAL PARA USO NA LINHA 5 LILS (4/4 PARCELAS) - CAPEX"/>
  </r>
  <r>
    <s v="Eletromidia"/>
    <x v="3"/>
    <x v="58"/>
    <x v="215"/>
    <n v="2194.88"/>
    <s v="COMPRA DE MATERIAL PARA USO NA LINHA 5 LILS (3/4 PARCELAS) - CAPEX"/>
  </r>
  <r>
    <s v="Eletromidia"/>
    <x v="1"/>
    <x v="118"/>
    <x v="215"/>
    <n v="1784.85"/>
    <s v="COMPRA DE MONITORES PARA USO NO T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116E5A-D2AA-4FDB-8F11-2C16E20F11B2}" name="Tabela dinâ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ATIVOS">
  <location ref="C6:N21" firstHeaderRow="1" firstDataRow="2" firstDataCol="1"/>
  <pivotFields count="7">
    <pivotField showAll="0"/>
    <pivotField axis="axisRow" showAll="0">
      <items count="15">
        <item sd="0" x="8"/>
        <item sd="0" x="4"/>
        <item sd="0" x="10"/>
        <item sd="0" x="7"/>
        <item sd="0" x="9"/>
        <item sd="0" x="3"/>
        <item sd="0" x="12"/>
        <item sd="0" x="6"/>
        <item sd="0" x="11"/>
        <item sd="0" x="0"/>
        <item sd="0" x="1"/>
        <item sd="0" x="5"/>
        <item sd="0" x="2"/>
        <item m="1" x="13"/>
        <item t="default"/>
      </items>
    </pivotField>
    <pivotField axis="axisRow" showAll="0">
      <items count="107">
        <item x="20"/>
        <item x="22"/>
        <item x="9"/>
        <item x="62"/>
        <item x="92"/>
        <item x="77"/>
        <item x="15"/>
        <item x="44"/>
        <item x="55"/>
        <item x="48"/>
        <item x="29"/>
        <item x="70"/>
        <item x="42"/>
        <item x="87"/>
        <item x="39"/>
        <item x="83"/>
        <item x="16"/>
        <item x="40"/>
        <item x="59"/>
        <item x="103"/>
        <item x="4"/>
        <item x="69"/>
        <item x="17"/>
        <item x="7"/>
        <item x="27"/>
        <item x="19"/>
        <item x="81"/>
        <item x="5"/>
        <item x="31"/>
        <item x="99"/>
        <item x="2"/>
        <item m="1" x="105"/>
        <item x="93"/>
        <item x="10"/>
        <item x="82"/>
        <item x="41"/>
        <item x="80"/>
        <item x="53"/>
        <item x="43"/>
        <item x="94"/>
        <item x="90"/>
        <item x="28"/>
        <item x="102"/>
        <item x="74"/>
        <item x="100"/>
        <item x="89"/>
        <item x="84"/>
        <item x="54"/>
        <item x="72"/>
        <item x="37"/>
        <item x="33"/>
        <item x="34"/>
        <item x="14"/>
        <item x="73"/>
        <item x="65"/>
        <item x="24"/>
        <item x="85"/>
        <item x="57"/>
        <item x="11"/>
        <item x="23"/>
        <item x="0"/>
        <item x="6"/>
        <item x="79"/>
        <item x="1"/>
        <item x="30"/>
        <item x="66"/>
        <item x="35"/>
        <item x="13"/>
        <item x="8"/>
        <item x="63"/>
        <item x="91"/>
        <item x="88"/>
        <item x="21"/>
        <item x="86"/>
        <item x="3"/>
        <item x="64"/>
        <item x="26"/>
        <item x="32"/>
        <item x="12"/>
        <item x="46"/>
        <item x="71"/>
        <item x="95"/>
        <item x="61"/>
        <item x="50"/>
        <item x="98"/>
        <item x="104"/>
        <item x="96"/>
        <item x="78"/>
        <item x="56"/>
        <item x="67"/>
        <item x="52"/>
        <item x="38"/>
        <item x="60"/>
        <item x="68"/>
        <item x="75"/>
        <item x="25"/>
        <item x="97"/>
        <item x="101"/>
        <item x="58"/>
        <item x="45"/>
        <item x="76"/>
        <item x="18"/>
        <item x="47"/>
        <item x="36"/>
        <item x="51"/>
        <item x="49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44" showAll="0"/>
    <pivotField showAll="0"/>
    <pivotField axis="axisCol" showAll="0">
      <items count="15">
        <item sd="0" x="0"/>
        <item n="JAN/19" sd="0" x="1"/>
        <item n="FEV/19" sd="0" x="2"/>
        <item n="MAR/19" sd="0" x="3"/>
        <item n="ABR/19" sd="0" x="4"/>
        <item n="MAI/19" sd="0" x="5"/>
        <item n="JUN/19" sd="0" x="6"/>
        <item n="JUL/19" sd="0" x="7"/>
        <item n="AGO/19" sd="0" x="8"/>
        <item n="SET/19" sd="0" x="9"/>
        <item n="OUT/19" sd="0" x="10"/>
        <item sd="0" x="11"/>
        <item sd="0" x="12"/>
        <item sd="0" x="13"/>
        <item t="default"/>
      </items>
    </pivotField>
  </pivotFields>
  <rowFields count="2">
    <field x="1"/>
    <field x="2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6"/>
  </colFields>
  <col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Soma de Montante" fld="4" baseField="0" baseItem="0" numFmtId="44"/>
  </dataFields>
  <formats count="46">
    <format dxfId="92">
      <pivotArea dataOnly="0" labelOnly="1" fieldPosition="0">
        <references count="1">
          <reference field="6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91">
      <pivotArea outline="0" collapsedLevelsAreSubtotals="1" fieldPosition="0"/>
    </format>
    <format dxfId="90">
      <pivotArea field="1" type="button" dataOnly="0" labelOnly="1" outline="0" axis="axisRow" fieldPosition="0"/>
    </format>
    <format dxfId="89">
      <pivotArea dataOnly="0" labelOnly="1" fieldPosition="0">
        <references count="1">
          <reference field="6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8">
      <pivotArea dataOnly="0" labelOnly="1" grandCol="1" outline="0" fieldPosition="0"/>
    </format>
    <format dxfId="87">
      <pivotArea field="1" type="button" dataOnly="0" labelOnly="1" outline="0" axis="axisRow" fieldPosition="0"/>
    </format>
    <format dxfId="86">
      <pivotArea dataOnly="0" labelOnly="1" fieldPosition="0">
        <references count="1">
          <reference field="6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5">
      <pivotArea dataOnly="0" labelOnly="1" grandCol="1" outline="0" fieldPosition="0"/>
    </format>
    <format dxfId="84">
      <pivotArea grandRow="1" outline="0" collapsedLevelsAreSubtotals="1" fieldPosition="0"/>
    </format>
    <format dxfId="83">
      <pivotArea dataOnly="0" labelOnly="1" grandRow="1" outline="0" fieldPosition="0"/>
    </format>
    <format dxfId="82">
      <pivotArea grandRow="1" outline="0" collapsedLevelsAreSubtotals="1" fieldPosition="0"/>
    </format>
    <format dxfId="81">
      <pivotArea dataOnly="0" labelOnly="1" grandRow="1" outline="0" fieldPosition="0"/>
    </format>
    <format dxfId="80">
      <pivotArea field="1" type="button" dataOnly="0" labelOnly="1" outline="0" axis="axisRow" fieldPosition="0"/>
    </format>
    <format dxfId="79">
      <pivotArea dataOnly="0" labelOnly="1" fieldPosition="0">
        <references count="1">
          <reference field="6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8">
      <pivotArea dataOnly="0" labelOnly="1" grandCol="1" outline="0" fieldPosition="0"/>
    </format>
    <format dxfId="77">
      <pivotArea collapsedLevelsAreSubtotals="1" fieldPosition="0">
        <references count="2">
          <reference field="1" count="1">
            <x v="0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">
      <pivotArea collapsedLevelsAreSubtotals="1" fieldPosition="0">
        <references count="2">
          <reference field="1" count="1">
            <x v="1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5">
      <pivotArea collapsedLevelsAreSubtotals="1" fieldPosition="0">
        <references count="2">
          <reference field="1" count="1">
            <x v="2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4">
      <pivotArea collapsedLevelsAreSubtotals="1" fieldPosition="0">
        <references count="2">
          <reference field="1" count="1">
            <x v="3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3">
      <pivotArea collapsedLevelsAreSubtotals="1" fieldPosition="0">
        <references count="2">
          <reference field="1" count="1">
            <x v="4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2">
      <pivotArea collapsedLevelsAreSubtotals="1" fieldPosition="0">
        <references count="2">
          <reference field="1" count="1">
            <x v="5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">
      <pivotArea collapsedLevelsAreSubtotals="1" fieldPosition="0">
        <references count="2">
          <reference field="1" count="1">
            <x v="6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0">
      <pivotArea collapsedLevelsAreSubtotals="1" fieldPosition="0">
        <references count="2">
          <reference field="1" count="1">
            <x v="7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9">
      <pivotArea collapsedLevelsAreSubtotals="1" fieldPosition="0">
        <references count="2">
          <reference field="1" count="1">
            <x v="8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8">
      <pivotArea collapsedLevelsAreSubtotals="1" fieldPosition="0">
        <references count="2">
          <reference field="1" count="1">
            <x v="9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7">
      <pivotArea collapsedLevelsAreSubtotals="1" fieldPosition="0">
        <references count="2">
          <reference field="1" count="1">
            <x v="10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6">
      <pivotArea collapsedLevelsAreSubtotals="1" fieldPosition="0">
        <references count="2">
          <reference field="1" count="1">
            <x v="11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5">
      <pivotArea collapsedLevelsAreSubtotals="1" fieldPosition="0">
        <references count="2">
          <reference field="1" count="1">
            <x v="12"/>
          </reference>
          <reference field="6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4">
      <pivotArea collapsedLevelsAreSubtotals="1" fieldPosition="0">
        <references count="1">
          <reference field="1" count="1">
            <x v="0"/>
          </reference>
        </references>
      </pivotArea>
    </format>
    <format dxfId="63">
      <pivotArea collapsedLevelsAreSubtotals="1" fieldPosition="0">
        <references count="1">
          <reference field="1" count="1">
            <x v="1"/>
          </reference>
        </references>
      </pivotArea>
    </format>
    <format dxfId="62">
      <pivotArea collapsedLevelsAreSubtotals="1" fieldPosition="0">
        <references count="1">
          <reference field="1" count="1">
            <x v="2"/>
          </reference>
        </references>
      </pivotArea>
    </format>
    <format dxfId="61">
      <pivotArea collapsedLevelsAreSubtotals="1" fieldPosition="0">
        <references count="1">
          <reference field="1" count="1">
            <x v="3"/>
          </reference>
        </references>
      </pivotArea>
    </format>
    <format dxfId="60">
      <pivotArea collapsedLevelsAreSubtotals="1" fieldPosition="0">
        <references count="1">
          <reference field="1" count="1">
            <x v="4"/>
          </reference>
        </references>
      </pivotArea>
    </format>
    <format dxfId="59">
      <pivotArea collapsedLevelsAreSubtotals="1" fieldPosition="0">
        <references count="1">
          <reference field="1" count="1">
            <x v="5"/>
          </reference>
        </references>
      </pivotArea>
    </format>
    <format dxfId="58">
      <pivotArea collapsedLevelsAreSubtotals="1" fieldPosition="0">
        <references count="1">
          <reference field="1" count="1">
            <x v="6"/>
          </reference>
        </references>
      </pivotArea>
    </format>
    <format dxfId="57">
      <pivotArea collapsedLevelsAreSubtotals="1" fieldPosition="0">
        <references count="1">
          <reference field="1" count="1">
            <x v="7"/>
          </reference>
        </references>
      </pivotArea>
    </format>
    <format dxfId="56">
      <pivotArea collapsedLevelsAreSubtotals="1" fieldPosition="0">
        <references count="1">
          <reference field="1" count="1">
            <x v="8"/>
          </reference>
        </references>
      </pivotArea>
    </format>
    <format dxfId="55">
      <pivotArea collapsedLevelsAreSubtotals="1" fieldPosition="0">
        <references count="1">
          <reference field="1" count="1">
            <x v="9"/>
          </reference>
        </references>
      </pivotArea>
    </format>
    <format dxfId="54">
      <pivotArea collapsedLevelsAreSubtotals="1" fieldPosition="0">
        <references count="1">
          <reference field="1" count="1">
            <x v="10"/>
          </reference>
        </references>
      </pivotArea>
    </format>
    <format dxfId="53">
      <pivotArea collapsedLevelsAreSubtotals="1" fieldPosition="0">
        <references count="1">
          <reference field="1" count="1">
            <x v="11"/>
          </reference>
        </references>
      </pivotArea>
    </format>
    <format dxfId="52">
      <pivotArea collapsedLevelsAreSubtotals="1" fieldPosition="0">
        <references count="1">
          <reference field="1" count="1">
            <x v="12"/>
          </reference>
        </references>
      </pivotArea>
    </format>
    <format dxfId="51">
      <pivotArea dataOnly="0" labelOnly="1" fieldPosition="0">
        <references count="1">
          <reference field="1" count="0"/>
        </references>
      </pivotArea>
    </format>
    <format dxfId="50">
      <pivotArea grandCol="1" outline="0" collapsedLevelsAreSubtotals="1" fieldPosition="0"/>
    </format>
    <format dxfId="49">
      <pivotArea grandCol="1" outline="0" collapsedLevelsAreSubtotals="1" fieldPosition="0"/>
    </format>
    <format dxfId="48">
      <pivotArea grandRow="1" outline="0" collapsedLevelsAreSubtotals="1" fieldPosition="0"/>
    </format>
    <format dxfId="4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04EAE1-FBF1-4656-95F3-E5AB00F4BB1E}" name="Tabela dinâ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ATIVOS">
  <location ref="C7:O22" firstHeaderRow="1" firstDataRow="2" firstDataCol="1" rowPageCount="1" colPageCount="1"/>
  <pivotFields count="7">
    <pivotField showAll="0"/>
    <pivotField axis="axisRow" showAll="0">
      <items count="14">
        <item sd="0" x="8"/>
        <item sd="0" x="4"/>
        <item sd="0" x="10"/>
        <item sd="0" x="7"/>
        <item sd="0" x="9"/>
        <item sd="0" x="3"/>
        <item sd="0" x="12"/>
        <item sd="0" x="6"/>
        <item sd="0" x="11"/>
        <item sd="0" x="0"/>
        <item sd="0" x="1"/>
        <item sd="0" x="5"/>
        <item sd="0" x="2"/>
        <item t="default"/>
      </items>
    </pivotField>
    <pivotField axis="axisRow" showAll="0">
      <items count="114">
        <item x="20"/>
        <item x="22"/>
        <item x="9"/>
        <item x="62"/>
        <item x="92"/>
        <item x="77"/>
        <item x="15"/>
        <item x="44"/>
        <item x="55"/>
        <item x="48"/>
        <item x="29"/>
        <item x="70"/>
        <item x="42"/>
        <item x="112"/>
        <item x="87"/>
        <item x="39"/>
        <item x="83"/>
        <item x="16"/>
        <item x="40"/>
        <item x="59"/>
        <item x="109"/>
        <item x="103"/>
        <item x="4"/>
        <item x="69"/>
        <item x="17"/>
        <item x="7"/>
        <item x="27"/>
        <item x="19"/>
        <item x="81"/>
        <item x="5"/>
        <item x="31"/>
        <item x="99"/>
        <item x="2"/>
        <item x="93"/>
        <item x="10"/>
        <item x="82"/>
        <item x="105"/>
        <item x="41"/>
        <item x="80"/>
        <item x="53"/>
        <item x="43"/>
        <item x="94"/>
        <item x="90"/>
        <item x="28"/>
        <item x="102"/>
        <item x="74"/>
        <item x="100"/>
        <item x="89"/>
        <item x="84"/>
        <item x="54"/>
        <item x="72"/>
        <item x="37"/>
        <item x="33"/>
        <item x="34"/>
        <item x="14"/>
        <item x="73"/>
        <item x="106"/>
        <item x="65"/>
        <item x="24"/>
        <item x="85"/>
        <item x="57"/>
        <item x="11"/>
        <item x="23"/>
        <item x="0"/>
        <item x="6"/>
        <item x="79"/>
        <item x="1"/>
        <item x="30"/>
        <item x="66"/>
        <item x="35"/>
        <item x="13"/>
        <item x="8"/>
        <item x="63"/>
        <item x="91"/>
        <item x="88"/>
        <item x="21"/>
        <item x="86"/>
        <item x="3"/>
        <item x="64"/>
        <item x="26"/>
        <item x="32"/>
        <item x="12"/>
        <item x="46"/>
        <item x="71"/>
        <item x="95"/>
        <item x="110"/>
        <item x="111"/>
        <item x="61"/>
        <item x="108"/>
        <item x="50"/>
        <item x="98"/>
        <item x="104"/>
        <item x="96"/>
        <item x="78"/>
        <item x="56"/>
        <item x="67"/>
        <item x="52"/>
        <item x="38"/>
        <item x="107"/>
        <item x="60"/>
        <item x="68"/>
        <item x="75"/>
        <item x="25"/>
        <item x="97"/>
        <item x="101"/>
        <item x="58"/>
        <item x="45"/>
        <item x="76"/>
        <item x="18"/>
        <item x="47"/>
        <item x="36"/>
        <item x="51"/>
        <item x="49"/>
        <item t="default"/>
      </items>
    </pivotField>
    <pivotField axis="axisPage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44" showAll="0"/>
    <pivotField showAll="0"/>
    <pivotField axis="axisCol" showAll="0">
      <items count="15">
        <item sd="0" x="0"/>
        <item n="JAN/19" sd="0" x="1"/>
        <item n="FEV/19" sd="0" x="2"/>
        <item n="MAR/19" sd="0" x="3"/>
        <item n="ABR/19" sd="0" x="4"/>
        <item n="MAI/19" sd="0" x="5"/>
        <item n="JUN/19" sd="0" x="6"/>
        <item n="JUL/19" sd="0" x="7"/>
        <item n="AGO/19" sd="0" x="8"/>
        <item n="SET/19" sd="0" x="9"/>
        <item n="OUT/19" sd="0" x="10"/>
        <item n="NOV/19" sd="0" x="11"/>
        <item sd="0" x="12"/>
        <item sd="0" x="13"/>
        <item t="default"/>
      </items>
    </pivotField>
  </pivotFields>
  <rowFields count="2">
    <field x="1"/>
    <field x="2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6"/>
  </colFields>
  <col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3" hier="-1"/>
  </pageFields>
  <dataFields count="1">
    <dataField name="Soma de Montante" fld="4" baseField="0" baseItem="0" numFmtId="44"/>
  </dataFields>
  <formats count="34">
    <format dxfId="46">
      <pivotArea collapsedLevelsAreSubtotals="1" fieldPosition="0">
        <references count="1">
          <reference field="1" count="1">
            <x v="0"/>
          </reference>
        </references>
      </pivotArea>
    </format>
    <format dxfId="45">
      <pivotArea collapsedLevelsAreSubtotals="1" fieldPosition="0">
        <references count="1">
          <reference field="1" count="1">
            <x v="1"/>
          </reference>
        </references>
      </pivotArea>
    </format>
    <format dxfId="44">
      <pivotArea collapsedLevelsAreSubtotals="1" fieldPosition="0">
        <references count="1">
          <reference field="1" count="1">
            <x v="2"/>
          </reference>
        </references>
      </pivotArea>
    </format>
    <format dxfId="43">
      <pivotArea collapsedLevelsAreSubtotals="1" fieldPosition="0">
        <references count="1">
          <reference field="1" count="1">
            <x v="3"/>
          </reference>
        </references>
      </pivotArea>
    </format>
    <format dxfId="42">
      <pivotArea collapsedLevelsAreSubtotals="1" fieldPosition="0">
        <references count="1">
          <reference field="1" count="1">
            <x v="4"/>
          </reference>
        </references>
      </pivotArea>
    </format>
    <format dxfId="41">
      <pivotArea collapsedLevelsAreSubtotals="1" fieldPosition="0">
        <references count="1">
          <reference field="1" count="1">
            <x v="5"/>
          </reference>
        </references>
      </pivotArea>
    </format>
    <format dxfId="40">
      <pivotArea collapsedLevelsAreSubtotals="1" fieldPosition="0">
        <references count="1">
          <reference field="1" count="1">
            <x v="6"/>
          </reference>
        </references>
      </pivotArea>
    </format>
    <format dxfId="39">
      <pivotArea collapsedLevelsAreSubtotals="1" fieldPosition="0">
        <references count="1">
          <reference field="1" count="1">
            <x v="7"/>
          </reference>
        </references>
      </pivotArea>
    </format>
    <format dxfId="38">
      <pivotArea collapsedLevelsAreSubtotals="1" fieldPosition="0">
        <references count="1">
          <reference field="1" count="1">
            <x v="8"/>
          </reference>
        </references>
      </pivotArea>
    </format>
    <format dxfId="37">
      <pivotArea collapsedLevelsAreSubtotals="1" fieldPosition="0">
        <references count="1">
          <reference field="1" count="1">
            <x v="9"/>
          </reference>
        </references>
      </pivotArea>
    </format>
    <format dxfId="36">
      <pivotArea collapsedLevelsAreSubtotals="1" fieldPosition="0">
        <references count="1">
          <reference field="1" count="1">
            <x v="10"/>
          </reference>
        </references>
      </pivotArea>
    </format>
    <format dxfId="35">
      <pivotArea collapsedLevelsAreSubtotals="1" fieldPosition="0">
        <references count="1">
          <reference field="1" count="1">
            <x v="11"/>
          </reference>
        </references>
      </pivotArea>
    </format>
    <format dxfId="34">
      <pivotArea collapsedLevelsAreSubtotals="1" fieldPosition="0">
        <references count="1">
          <reference field="1" count="1">
            <x v="12"/>
          </reference>
        </references>
      </pivotArea>
    </format>
    <format dxfId="33">
      <pivotArea collapsedLevelsAreSubtotals="1" fieldPosition="0">
        <references count="2">
          <reference field="1" count="1">
            <x v="0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2">
      <pivotArea collapsedLevelsAreSubtotals="1" fieldPosition="0">
        <references count="2">
          <reference field="1" count="1">
            <x v="1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1">
      <pivotArea collapsedLevelsAreSubtotals="1" fieldPosition="0">
        <references count="2">
          <reference field="1" count="1">
            <x v="2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0">
      <pivotArea collapsedLevelsAreSubtotals="1" fieldPosition="0">
        <references count="2">
          <reference field="1" count="1">
            <x v="3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9">
      <pivotArea collapsedLevelsAreSubtotals="1" fieldPosition="0">
        <references count="2">
          <reference field="1" count="1">
            <x v="4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8">
      <pivotArea collapsedLevelsAreSubtotals="1" fieldPosition="0">
        <references count="2">
          <reference field="1" count="1">
            <x v="5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7">
      <pivotArea collapsedLevelsAreSubtotals="1" fieldPosition="0">
        <references count="2">
          <reference field="1" count="1">
            <x v="6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6">
      <pivotArea collapsedLevelsAreSubtotals="1" fieldPosition="0">
        <references count="2">
          <reference field="1" count="1">
            <x v="7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5">
      <pivotArea collapsedLevelsAreSubtotals="1" fieldPosition="0">
        <references count="2">
          <reference field="1" count="1">
            <x v="8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4">
      <pivotArea collapsedLevelsAreSubtotals="1" fieldPosition="0">
        <references count="2">
          <reference field="1" count="1">
            <x v="9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3">
      <pivotArea collapsedLevelsAreSubtotals="1" fieldPosition="0">
        <references count="2">
          <reference field="1" count="1">
            <x v="10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2">
      <pivotArea collapsedLevelsAreSubtotals="1" fieldPosition="0">
        <references count="2">
          <reference field="1" count="1">
            <x v="11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1">
      <pivotArea collapsedLevelsAreSubtotals="1" fieldPosition="0">
        <references count="2">
          <reference field="1" count="1">
            <x v="12"/>
          </reference>
          <reference field="6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0">
      <pivotArea dataOnly="0" labelOnly="1" fieldPosition="0">
        <references count="1">
          <reference field="1" count="0"/>
        </references>
      </pivotArea>
    </format>
    <format dxfId="19">
      <pivotArea outline="0" collapsedLevelsAreSubtotals="1" fieldPosition="0"/>
    </format>
    <format dxfId="18">
      <pivotArea outline="0" collapsedLevelsAreSubtotals="1" fieldPosition="0"/>
    </format>
    <format dxfId="17">
      <pivotArea field="1" type="button" dataOnly="0" labelOnly="1" outline="0" axis="axisRow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dataOnly="0" labelOnly="1" fieldPosition="0">
        <references count="1">
          <reference field="6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4A907B-F585-4282-851C-C0DC1771E4AA}" name="Tabela dinâmica1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ATIVOS">
  <location ref="C10:P26" firstHeaderRow="1" firstDataRow="2" firstDataCol="1" rowPageCount="1" colPageCount="1"/>
  <pivotFields count="7">
    <pivotField showAll="0"/>
    <pivotField axis="axisRow" showAll="0">
      <items count="15">
        <item sd="0" x="8"/>
        <item sd="0" x="4"/>
        <item sd="0" x="10"/>
        <item sd="0" x="7"/>
        <item sd="0" x="9"/>
        <item sd="0" x="3"/>
        <item sd="0" x="12"/>
        <item sd="0" x="6"/>
        <item sd="0" x="11"/>
        <item sd="0" x="0"/>
        <item sd="0" x="1"/>
        <item sd="0" x="5"/>
        <item sd="0" x="13"/>
        <item sd="0" x="2"/>
        <item t="default"/>
      </items>
    </pivotField>
    <pivotField axis="axisRow" showAll="0">
      <items count="120">
        <item x="20"/>
        <item x="22"/>
        <item x="9"/>
        <item x="60"/>
        <item x="90"/>
        <item x="75"/>
        <item x="15"/>
        <item x="42"/>
        <item x="53"/>
        <item x="46"/>
        <item x="29"/>
        <item x="68"/>
        <item x="116"/>
        <item x="40"/>
        <item x="109"/>
        <item x="85"/>
        <item x="37"/>
        <item x="81"/>
        <item x="16"/>
        <item x="38"/>
        <item x="57"/>
        <item x="106"/>
        <item x="101"/>
        <item x="4"/>
        <item x="67"/>
        <item x="17"/>
        <item x="7"/>
        <item x="27"/>
        <item x="19"/>
        <item x="79"/>
        <item x="5"/>
        <item x="31"/>
        <item x="97"/>
        <item x="2"/>
        <item x="91"/>
        <item x="10"/>
        <item x="115"/>
        <item x="80"/>
        <item x="103"/>
        <item x="39"/>
        <item x="78"/>
        <item x="51"/>
        <item x="41"/>
        <item x="113"/>
        <item x="92"/>
        <item x="118"/>
        <item x="88"/>
        <item x="28"/>
        <item x="100"/>
        <item x="72"/>
        <item x="98"/>
        <item x="87"/>
        <item x="82"/>
        <item x="52"/>
        <item x="110"/>
        <item x="70"/>
        <item x="117"/>
        <item x="35"/>
        <item x="14"/>
        <item x="71"/>
        <item x="104"/>
        <item x="63"/>
        <item x="24"/>
        <item x="83"/>
        <item x="55"/>
        <item x="11"/>
        <item x="23"/>
        <item x="0"/>
        <item x="6"/>
        <item x="77"/>
        <item x="1"/>
        <item x="30"/>
        <item x="64"/>
        <item x="33"/>
        <item x="13"/>
        <item x="8"/>
        <item x="61"/>
        <item x="89"/>
        <item x="86"/>
        <item x="21"/>
        <item x="84"/>
        <item x="3"/>
        <item x="62"/>
        <item x="26"/>
        <item x="32"/>
        <item x="12"/>
        <item x="44"/>
        <item x="69"/>
        <item x="93"/>
        <item x="107"/>
        <item x="108"/>
        <item x="59"/>
        <item x="105"/>
        <item x="48"/>
        <item x="96"/>
        <item x="102"/>
        <item x="94"/>
        <item x="76"/>
        <item x="54"/>
        <item x="65"/>
        <item x="50"/>
        <item x="36"/>
        <item x="58"/>
        <item x="66"/>
        <item x="73"/>
        <item x="112"/>
        <item x="25"/>
        <item x="95"/>
        <item x="99"/>
        <item x="56"/>
        <item x="114"/>
        <item x="43"/>
        <item x="74"/>
        <item x="18"/>
        <item x="45"/>
        <item x="111"/>
        <item x="34"/>
        <item x="49"/>
        <item x="47"/>
        <item t="default"/>
      </items>
    </pivotField>
    <pivotField axis="axisPage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44" showAll="0"/>
    <pivotField showAll="0"/>
    <pivotField axis="axisCol" showAll="0">
      <items count="15">
        <item sd="0" x="0"/>
        <item n="JAN/19" sd="0" x="1"/>
        <item n="FEV/19" sd="0" x="2"/>
        <item n="MAR/19" sd="0" x="3"/>
        <item n="ABR/19" sd="0" x="4"/>
        <item n="MAI/19" sd="0" x="5"/>
        <item n="JUN/19" sd="0" x="6"/>
        <item n="JUL/19" sd="0" x="7"/>
        <item n="AGO/19" sd="0" x="8"/>
        <item n="SET/19" sd="0" x="9"/>
        <item n="OUT/19" sd="0" x="10"/>
        <item n="NOV/19" sd="0" x="11"/>
        <item n="DEZ/19" sd="0" x="12"/>
        <item sd="0" x="13"/>
        <item t="default"/>
      </items>
    </pivotField>
  </pivotFields>
  <rowFields count="2">
    <field x="1"/>
    <field x="2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6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pageFields count="1">
    <pageField fld="3" hier="-1"/>
  </pageFields>
  <dataFields count="1">
    <dataField name="Soma de Montante" fld="4" baseField="0" baseItem="0" numFmtId="44"/>
  </dataFields>
  <formats count="13">
    <format dxfId="12">
      <pivotArea dataOnly="0" labelOnly="1" fieldPosition="0">
        <references count="1">
          <reference field="1" count="1">
            <x v="13"/>
          </reference>
        </references>
      </pivotArea>
    </format>
    <format dxfId="11">
      <pivotArea field="6" grandRow="1" outline="0" collapsedLevelsAreSubtotals="1" axis="axisCol" fieldPosition="0">
        <references count="1">
          <reference field="6" count="1" selected="0">
            <x v="1"/>
          </reference>
        </references>
      </pivotArea>
    </format>
    <format dxfId="10">
      <pivotArea collapsedLevelsAreSubtotals="1" fieldPosition="0">
        <references count="2">
          <reference field="1" count="1">
            <x v="13"/>
          </reference>
          <reference field="6" count="1" selected="0">
            <x v="1"/>
          </reference>
        </references>
      </pivotArea>
    </format>
    <format dxfId="9">
      <pivotArea field="1" grandCol="1" collapsedLevelsAreSubtotals="1" axis="axisRow" fieldPosition="0">
        <references count="1">
          <reference field="1" count="1">
            <x v="13"/>
          </reference>
        </references>
      </pivotArea>
    </format>
    <format dxfId="8">
      <pivotArea outline="0" collapsedLevelsAreSubtotals="1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Row="1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6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0D77E-F574-43E2-8DB4-538996D58786}">
  <dimension ref="B3:O22"/>
  <sheetViews>
    <sheetView showGridLines="0" workbookViewId="0">
      <selection activeCell="C7" sqref="C7"/>
    </sheetView>
  </sheetViews>
  <sheetFormatPr defaultRowHeight="15" x14ac:dyDescent="0.25"/>
  <cols>
    <col min="2" max="2" width="16.42578125" bestFit="1" customWidth="1"/>
    <col min="3" max="3" width="22.85546875" bestFit="1" customWidth="1"/>
    <col min="4" max="4" width="19.5703125" bestFit="1" customWidth="1"/>
    <col min="5" max="13" width="15.42578125" bestFit="1" customWidth="1"/>
    <col min="14" max="14" width="16.42578125" bestFit="1" customWidth="1"/>
    <col min="15" max="15" width="15.42578125" bestFit="1" customWidth="1"/>
    <col min="16" max="16" width="8" bestFit="1" customWidth="1"/>
    <col min="17" max="17" width="9" bestFit="1" customWidth="1"/>
    <col min="18" max="18" width="11" bestFit="1" customWidth="1"/>
    <col min="19" max="20" width="9" bestFit="1" customWidth="1"/>
    <col min="21" max="21" width="13.28515625" bestFit="1" customWidth="1"/>
    <col min="22" max="22" width="11" bestFit="1" customWidth="1"/>
    <col min="23" max="23" width="8" bestFit="1" customWidth="1"/>
    <col min="24" max="24" width="7" bestFit="1" customWidth="1"/>
    <col min="25" max="26" width="8" bestFit="1" customWidth="1"/>
    <col min="27" max="27" width="5" bestFit="1" customWidth="1"/>
    <col min="28" max="28" width="7" bestFit="1" customWidth="1"/>
    <col min="29" max="29" width="14.140625" bestFit="1" customWidth="1"/>
    <col min="30" max="30" width="9.7109375" bestFit="1" customWidth="1"/>
    <col min="31" max="31" width="9" bestFit="1" customWidth="1"/>
    <col min="32" max="32" width="5" bestFit="1" customWidth="1"/>
    <col min="33" max="33" width="9" bestFit="1" customWidth="1"/>
    <col min="34" max="34" width="10" bestFit="1" customWidth="1"/>
    <col min="35" max="35" width="5" bestFit="1" customWidth="1"/>
    <col min="36" max="36" width="12.7109375" bestFit="1" customWidth="1"/>
    <col min="37" max="38" width="10" bestFit="1" customWidth="1"/>
    <col min="39" max="39" width="8" bestFit="1" customWidth="1"/>
    <col min="40" max="40" width="9" bestFit="1" customWidth="1"/>
    <col min="41" max="41" width="8" bestFit="1" customWidth="1"/>
    <col min="42" max="43" width="6" bestFit="1" customWidth="1"/>
    <col min="44" max="44" width="12.7109375" bestFit="1" customWidth="1"/>
    <col min="45" max="45" width="10" bestFit="1" customWidth="1"/>
    <col min="46" max="49" width="11" bestFit="1" customWidth="1"/>
    <col min="50" max="53" width="10" bestFit="1" customWidth="1"/>
    <col min="54" max="54" width="11" bestFit="1" customWidth="1"/>
    <col min="55" max="55" width="12.7109375" bestFit="1" customWidth="1"/>
    <col min="56" max="56" width="12.140625" bestFit="1" customWidth="1"/>
    <col min="57" max="57" width="6" bestFit="1" customWidth="1"/>
    <col min="58" max="59" width="5" bestFit="1" customWidth="1"/>
    <col min="60" max="60" width="15.28515625" bestFit="1" customWidth="1"/>
    <col min="61" max="61" width="11.5703125" bestFit="1" customWidth="1"/>
    <col min="62" max="62" width="10" bestFit="1" customWidth="1"/>
    <col min="63" max="63" width="11" bestFit="1" customWidth="1"/>
    <col min="64" max="64" width="10" bestFit="1" customWidth="1"/>
    <col min="65" max="66" width="9" bestFit="1" customWidth="1"/>
    <col min="67" max="67" width="6" bestFit="1" customWidth="1"/>
    <col min="68" max="68" width="9" bestFit="1" customWidth="1"/>
    <col min="69" max="69" width="14.7109375" bestFit="1" customWidth="1"/>
    <col min="70" max="70" width="21.5703125" bestFit="1" customWidth="1"/>
    <col min="71" max="71" width="9" bestFit="1" customWidth="1"/>
    <col min="72" max="73" width="10" bestFit="1" customWidth="1"/>
    <col min="74" max="74" width="24.7109375" bestFit="1" customWidth="1"/>
    <col min="75" max="75" width="22.85546875" bestFit="1" customWidth="1"/>
    <col min="76" max="76" width="9" bestFit="1" customWidth="1"/>
    <col min="77" max="80" width="10" bestFit="1" customWidth="1"/>
    <col min="81" max="81" width="9" bestFit="1" customWidth="1"/>
    <col min="82" max="82" width="8" bestFit="1" customWidth="1"/>
    <col min="83" max="83" width="9" bestFit="1" customWidth="1"/>
    <col min="84" max="84" width="6" bestFit="1" customWidth="1"/>
    <col min="85" max="85" width="26.140625" bestFit="1" customWidth="1"/>
    <col min="86" max="86" width="13.28515625" bestFit="1" customWidth="1"/>
    <col min="87" max="87" width="9" bestFit="1" customWidth="1"/>
    <col min="88" max="94" width="10" bestFit="1" customWidth="1"/>
    <col min="95" max="95" width="9" bestFit="1" customWidth="1"/>
    <col min="96" max="96" width="16.42578125" bestFit="1" customWidth="1"/>
    <col min="97" max="97" width="11.7109375" bestFit="1" customWidth="1"/>
    <col min="98" max="98" width="10" bestFit="1" customWidth="1"/>
    <col min="99" max="99" width="7" bestFit="1" customWidth="1"/>
    <col min="100" max="100" width="14.85546875" bestFit="1" customWidth="1"/>
    <col min="101" max="101" width="9" bestFit="1" customWidth="1"/>
    <col min="102" max="102" width="8" bestFit="1" customWidth="1"/>
    <col min="103" max="103" width="6" bestFit="1" customWidth="1"/>
    <col min="104" max="107" width="9" bestFit="1" customWidth="1"/>
    <col min="108" max="108" width="6" bestFit="1" customWidth="1"/>
    <col min="109" max="109" width="10" bestFit="1" customWidth="1"/>
    <col min="110" max="110" width="8.85546875" bestFit="1" customWidth="1"/>
    <col min="111" max="111" width="11.85546875" bestFit="1" customWidth="1"/>
    <col min="112" max="112" width="12" bestFit="1" customWidth="1"/>
  </cols>
  <sheetData>
    <row r="3" spans="2:15" ht="15" customHeight="1" x14ac:dyDescent="0.25">
      <c r="B3" s="6"/>
      <c r="C3" s="68" t="s">
        <v>0</v>
      </c>
      <c r="D3" s="68"/>
      <c r="E3" s="68"/>
      <c r="F3" s="68"/>
      <c r="G3" s="68"/>
      <c r="H3" s="68"/>
      <c r="I3" s="68"/>
      <c r="J3" s="7"/>
      <c r="K3" s="7"/>
      <c r="L3" s="7"/>
      <c r="M3" s="6"/>
      <c r="N3" s="6"/>
      <c r="O3" s="6"/>
    </row>
    <row r="4" spans="2:15" ht="45.75" customHeight="1" x14ac:dyDescent="0.25">
      <c r="B4" s="6"/>
      <c r="C4" s="68"/>
      <c r="D4" s="68"/>
      <c r="E4" s="68"/>
      <c r="F4" s="68"/>
      <c r="G4" s="68"/>
      <c r="H4" s="68"/>
      <c r="I4" s="68"/>
      <c r="J4" s="7"/>
      <c r="K4" s="7"/>
      <c r="L4" s="7"/>
      <c r="M4" s="6"/>
      <c r="N4" s="6"/>
      <c r="O4" s="6"/>
    </row>
    <row r="6" spans="2:15" hidden="1" x14ac:dyDescent="0.25">
      <c r="C6" s="5" t="s">
        <v>513</v>
      </c>
      <c r="D6" s="5" t="s">
        <v>511</v>
      </c>
    </row>
    <row r="7" spans="2:15" x14ac:dyDescent="0.25">
      <c r="B7" s="9" t="s">
        <v>525</v>
      </c>
      <c r="C7" s="10" t="s">
        <v>514</v>
      </c>
      <c r="D7" s="11" t="s">
        <v>515</v>
      </c>
      <c r="E7" s="11" t="s">
        <v>516</v>
      </c>
      <c r="F7" s="11" t="s">
        <v>517</v>
      </c>
      <c r="G7" s="11" t="s">
        <v>518</v>
      </c>
      <c r="H7" s="11" t="s">
        <v>519</v>
      </c>
      <c r="I7" s="11" t="s">
        <v>520</v>
      </c>
      <c r="J7" s="11" t="s">
        <v>521</v>
      </c>
      <c r="K7" s="11" t="s">
        <v>522</v>
      </c>
      <c r="L7" s="11" t="s">
        <v>523</v>
      </c>
      <c r="M7" s="11" t="s">
        <v>524</v>
      </c>
      <c r="N7" s="10" t="s">
        <v>512</v>
      </c>
      <c r="O7" s="12" t="s">
        <v>526</v>
      </c>
    </row>
    <row r="8" spans="2:15" x14ac:dyDescent="0.25">
      <c r="B8" s="13">
        <v>4507202.08</v>
      </c>
      <c r="C8" s="15" t="s">
        <v>502</v>
      </c>
      <c r="D8" s="16"/>
      <c r="E8" s="16">
        <v>13948.900000000001</v>
      </c>
      <c r="F8" s="16">
        <v>10214.27</v>
      </c>
      <c r="G8" s="16">
        <v>26715.33</v>
      </c>
      <c r="H8" s="16">
        <v>2963.78</v>
      </c>
      <c r="I8" s="16">
        <v>90471.23</v>
      </c>
      <c r="J8" s="16">
        <v>568537</v>
      </c>
      <c r="K8" s="16">
        <v>768455.90999999992</v>
      </c>
      <c r="L8" s="16">
        <v>282238.80000000005</v>
      </c>
      <c r="M8" s="16">
        <v>445539.76000000007</v>
      </c>
      <c r="N8" s="14">
        <v>2209084.98</v>
      </c>
      <c r="O8" s="17">
        <f>B8-GETPIVOTDATA("Montante",$C$6,"Ativo","AEROPORTOS")</f>
        <v>2298117.1</v>
      </c>
    </row>
    <row r="9" spans="2:15" x14ac:dyDescent="0.25">
      <c r="B9" s="13"/>
      <c r="C9" s="15" t="s">
        <v>495</v>
      </c>
      <c r="D9" s="16">
        <v>319657.36</v>
      </c>
      <c r="E9" s="16">
        <v>51325.759999999995</v>
      </c>
      <c r="F9" s="16">
        <v>126783.57999999999</v>
      </c>
      <c r="G9" s="16">
        <v>394342.50000000006</v>
      </c>
      <c r="H9" s="16">
        <v>82397.070000000007</v>
      </c>
      <c r="I9" s="16">
        <v>41499.9</v>
      </c>
      <c r="J9" s="16">
        <v>39547.009999999995</v>
      </c>
      <c r="K9" s="16">
        <v>1564303.55</v>
      </c>
      <c r="L9" s="16">
        <v>17550.09</v>
      </c>
      <c r="M9" s="16">
        <v>17276.05</v>
      </c>
      <c r="N9" s="14">
        <v>2654682.8699999996</v>
      </c>
      <c r="O9" s="17">
        <f>B9-GETPIVOTDATA("Montante",$C$6,"Ativo","BANCAS")</f>
        <v>-2654682.8699999996</v>
      </c>
    </row>
    <row r="10" spans="2:15" x14ac:dyDescent="0.25">
      <c r="B10" s="13"/>
      <c r="C10" s="15" t="s">
        <v>510</v>
      </c>
      <c r="D10" s="16"/>
      <c r="E10" s="16">
        <v>686.7</v>
      </c>
      <c r="F10" s="16"/>
      <c r="G10" s="16">
        <v>5866.66</v>
      </c>
      <c r="H10" s="16">
        <v>6740.2</v>
      </c>
      <c r="I10" s="16">
        <v>13761.1</v>
      </c>
      <c r="J10" s="16">
        <v>10641.1</v>
      </c>
      <c r="K10" s="16">
        <v>4971</v>
      </c>
      <c r="L10" s="16">
        <v>643.75</v>
      </c>
      <c r="M10" s="16">
        <v>643.75</v>
      </c>
      <c r="N10" s="14">
        <v>43954.26</v>
      </c>
      <c r="O10" s="17">
        <f>B10-GETPIVOTDATA("Montante",$C$6,"Ativo","GALPÕES")</f>
        <v>-43954.26</v>
      </c>
    </row>
    <row r="11" spans="2:15" x14ac:dyDescent="0.25">
      <c r="B11" s="13">
        <v>502825.79680000001</v>
      </c>
      <c r="C11" s="15" t="s">
        <v>498</v>
      </c>
      <c r="D11" s="16"/>
      <c r="E11" s="16">
        <v>58335.1</v>
      </c>
      <c r="F11" s="16">
        <v>77753.47</v>
      </c>
      <c r="G11" s="16"/>
      <c r="H11" s="16">
        <v>4000</v>
      </c>
      <c r="I11" s="16"/>
      <c r="J11" s="16">
        <v>55986.31</v>
      </c>
      <c r="K11" s="16">
        <v>104316.54000000001</v>
      </c>
      <c r="L11" s="16"/>
      <c r="M11" s="16">
        <v>5442</v>
      </c>
      <c r="N11" s="14">
        <v>305833.42000000004</v>
      </c>
      <c r="O11" s="17">
        <f>B11-GETPIVOTDATA("Montante",$C$6,"Ativo","LINHA 3")</f>
        <v>196992.37679999997</v>
      </c>
    </row>
    <row r="12" spans="2:15" x14ac:dyDescent="0.25">
      <c r="B12" s="13">
        <v>1309968.3</v>
      </c>
      <c r="C12" s="15" t="s">
        <v>500</v>
      </c>
      <c r="D12" s="16"/>
      <c r="E12" s="16">
        <v>166244.09</v>
      </c>
      <c r="F12" s="16">
        <v>591021.03</v>
      </c>
      <c r="G12" s="16">
        <v>4257.12</v>
      </c>
      <c r="H12" s="16">
        <v>11240.05</v>
      </c>
      <c r="I12" s="16">
        <v>7562.21</v>
      </c>
      <c r="J12" s="16">
        <v>12000</v>
      </c>
      <c r="K12" s="16"/>
      <c r="L12" s="16">
        <v>12900</v>
      </c>
      <c r="M12" s="16"/>
      <c r="N12" s="14">
        <v>805224.5</v>
      </c>
      <c r="O12" s="17">
        <f>B12-GETPIVOTDATA("Montante",$C$6,"Ativo","LINHA 4")</f>
        <v>504743.80000000005</v>
      </c>
    </row>
    <row r="13" spans="2:15" x14ac:dyDescent="0.25">
      <c r="B13" s="13">
        <v>13640443.8939793</v>
      </c>
      <c r="C13" s="15" t="s">
        <v>505</v>
      </c>
      <c r="D13" s="16">
        <v>977079.67</v>
      </c>
      <c r="E13" s="16">
        <v>1662900.8900000001</v>
      </c>
      <c r="F13" s="16">
        <v>1181671.1200000003</v>
      </c>
      <c r="G13" s="16">
        <v>1422595.3500000003</v>
      </c>
      <c r="H13" s="16">
        <v>4856467.4899999984</v>
      </c>
      <c r="I13" s="16">
        <v>1126968.5999999999</v>
      </c>
      <c r="J13" s="16">
        <v>769842.77</v>
      </c>
      <c r="K13" s="16">
        <v>847102.78999999992</v>
      </c>
      <c r="L13" s="16">
        <v>744126.14999999967</v>
      </c>
      <c r="M13" s="16">
        <v>1150163.2800000003</v>
      </c>
      <c r="N13" s="14">
        <v>14738918.109999999</v>
      </c>
      <c r="O13" s="17">
        <f>B13-GETPIVOTDATA("Montante",$C$6,"Ativo","LINHA 5")</f>
        <v>-1098474.2160206996</v>
      </c>
    </row>
    <row r="14" spans="2:15" x14ac:dyDescent="0.25">
      <c r="B14" s="13"/>
      <c r="C14" s="15" t="s">
        <v>508</v>
      </c>
      <c r="D14" s="16"/>
      <c r="E14" s="16"/>
      <c r="F14" s="16"/>
      <c r="G14" s="16"/>
      <c r="H14" s="16"/>
      <c r="I14" s="16"/>
      <c r="J14" s="16">
        <v>84000</v>
      </c>
      <c r="K14" s="16">
        <v>63000</v>
      </c>
      <c r="L14" s="16">
        <v>7057</v>
      </c>
      <c r="M14" s="16">
        <v>6672</v>
      </c>
      <c r="N14" s="14">
        <v>160729</v>
      </c>
      <c r="O14" s="17">
        <f>B14-GETPIVOTDATA("Montante",$C$6,"Ativo","METRO BA")</f>
        <v>-160729</v>
      </c>
    </row>
    <row r="15" spans="2:15" x14ac:dyDescent="0.25">
      <c r="B15" s="13">
        <v>3924425.9</v>
      </c>
      <c r="C15" s="15" t="s">
        <v>503</v>
      </c>
      <c r="D15" s="16">
        <v>60354.7</v>
      </c>
      <c r="E15" s="16"/>
      <c r="F15" s="16"/>
      <c r="G15" s="16">
        <v>336054.75</v>
      </c>
      <c r="H15" s="16">
        <v>2396895.66</v>
      </c>
      <c r="I15" s="16">
        <v>311677.05</v>
      </c>
      <c r="J15" s="16">
        <v>19413.330000000002</v>
      </c>
      <c r="K15" s="16">
        <v>19413.34</v>
      </c>
      <c r="L15" s="16">
        <v>27475</v>
      </c>
      <c r="M15" s="16">
        <v>13584.45</v>
      </c>
      <c r="N15" s="14">
        <v>3184868.2800000003</v>
      </c>
      <c r="O15" s="17">
        <f>B15-GETPIVOTDATA("Montante",$C$6,"Ativo","METRO RJ")</f>
        <v>739557.61999999965</v>
      </c>
    </row>
    <row r="16" spans="2:15" x14ac:dyDescent="0.25">
      <c r="B16" s="13">
        <v>2785022.9363066698</v>
      </c>
      <c r="C16" s="15" t="s">
        <v>218</v>
      </c>
      <c r="D16" s="16"/>
      <c r="E16" s="16"/>
      <c r="F16" s="16"/>
      <c r="G16" s="16"/>
      <c r="H16" s="16">
        <v>304631.65000000002</v>
      </c>
      <c r="I16" s="16"/>
      <c r="J16" s="16">
        <v>42802.39</v>
      </c>
      <c r="K16" s="16">
        <v>385413.29</v>
      </c>
      <c r="L16" s="16"/>
      <c r="M16" s="16">
        <v>238994.95</v>
      </c>
      <c r="N16" s="14">
        <v>971842.28</v>
      </c>
      <c r="O16" s="17">
        <f>B16-GETPIVOTDATA("Montante",$C$6,"Ativo","PROJETO MAPA OOH")</f>
        <v>1813180.6563066698</v>
      </c>
    </row>
    <row r="17" spans="2:15" x14ac:dyDescent="0.25">
      <c r="B17" s="13">
        <v>744816.66666666698</v>
      </c>
      <c r="C17" s="15" t="s">
        <v>509</v>
      </c>
      <c r="D17" s="16">
        <v>126467.36</v>
      </c>
      <c r="E17" s="16">
        <v>58478.750000000007</v>
      </c>
      <c r="F17" s="16">
        <v>100363.09</v>
      </c>
      <c r="G17" s="16">
        <v>242939.68000000002</v>
      </c>
      <c r="H17" s="16">
        <v>217320.63999999998</v>
      </c>
      <c r="I17" s="16">
        <v>122677.13</v>
      </c>
      <c r="J17" s="16">
        <v>34314.019999999997</v>
      </c>
      <c r="K17" s="16">
        <v>2421.15</v>
      </c>
      <c r="L17" s="16">
        <v>15323.75</v>
      </c>
      <c r="M17" s="16">
        <v>12814</v>
      </c>
      <c r="N17" s="14">
        <v>933119.57000000007</v>
      </c>
      <c r="O17" s="17">
        <f>B17-GETPIVOTDATA("Montante",$C$6,"Ativo","REFORMA ESCRITÓRIO")</f>
        <v>-188302.90333333309</v>
      </c>
    </row>
    <row r="18" spans="2:15" x14ac:dyDescent="0.25">
      <c r="B18" s="13">
        <v>5410400</v>
      </c>
      <c r="C18" s="15" t="s">
        <v>506</v>
      </c>
      <c r="D18" s="16">
        <v>85004.17</v>
      </c>
      <c r="E18" s="16">
        <v>94283.32</v>
      </c>
      <c r="F18" s="16">
        <v>143079.31</v>
      </c>
      <c r="G18" s="16">
        <v>445944.75</v>
      </c>
      <c r="H18" s="16">
        <v>407213.88</v>
      </c>
      <c r="I18" s="16">
        <v>398890.99</v>
      </c>
      <c r="J18" s="16">
        <v>563921.43000000005</v>
      </c>
      <c r="K18" s="16">
        <v>275004.05</v>
      </c>
      <c r="L18" s="16">
        <v>746834.21000000008</v>
      </c>
      <c r="M18" s="16">
        <v>324830.3</v>
      </c>
      <c r="N18" s="14">
        <v>3485006.4099999997</v>
      </c>
      <c r="O18" s="17">
        <f>B18-GETPIVOTDATA("Montante",$C$6,"Ativo","SHOPPINGS")</f>
        <v>1925393.5900000003</v>
      </c>
    </row>
    <row r="19" spans="2:15" x14ac:dyDescent="0.25">
      <c r="B19" s="13">
        <v>402000</v>
      </c>
      <c r="C19" s="15" t="s">
        <v>507</v>
      </c>
      <c r="D19" s="16">
        <v>12926</v>
      </c>
      <c r="E19" s="16">
        <v>319157.33</v>
      </c>
      <c r="F19" s="16"/>
      <c r="G19" s="16"/>
      <c r="H19" s="16"/>
      <c r="I19" s="16"/>
      <c r="J19" s="16">
        <v>281550</v>
      </c>
      <c r="K19" s="16"/>
      <c r="L19" s="16"/>
      <c r="M19" s="16"/>
      <c r="N19" s="14">
        <v>613633.33000000007</v>
      </c>
      <c r="O19" s="17">
        <f>B19-GETPIVOTDATA("Montante",$C$6,"Ativo","SUPERVIA")</f>
        <v>-211633.33000000007</v>
      </c>
    </row>
    <row r="20" spans="2:15" x14ac:dyDescent="0.25">
      <c r="B20" s="13">
        <v>816603.44</v>
      </c>
      <c r="C20" s="15" t="s">
        <v>1</v>
      </c>
      <c r="D20" s="16">
        <v>53977.45</v>
      </c>
      <c r="E20" s="16">
        <v>47212.5</v>
      </c>
      <c r="F20" s="16">
        <v>16347</v>
      </c>
      <c r="G20" s="16"/>
      <c r="H20" s="16">
        <v>14189.94</v>
      </c>
      <c r="I20" s="16">
        <v>79435.77</v>
      </c>
      <c r="J20" s="16">
        <v>16852.050000000003</v>
      </c>
      <c r="K20" s="16">
        <v>47317.32</v>
      </c>
      <c r="L20" s="16">
        <v>17252</v>
      </c>
      <c r="M20" s="16"/>
      <c r="N20" s="14">
        <v>292584.02999999997</v>
      </c>
      <c r="O20" s="17">
        <f>B20-GETPIVOTDATA("Montante",$C$6,"Ativo","TI")</f>
        <v>524019.41</v>
      </c>
    </row>
    <row r="21" spans="2:15" x14ac:dyDescent="0.25">
      <c r="B21" s="18">
        <f>SUM(B8:B20)</f>
        <v>34043709.013752639</v>
      </c>
      <c r="C21" s="19" t="s">
        <v>512</v>
      </c>
      <c r="D21" s="14">
        <v>1635466.71</v>
      </c>
      <c r="E21" s="14">
        <v>2472573.3400000003</v>
      </c>
      <c r="F21" s="14">
        <v>2247232.87</v>
      </c>
      <c r="G21" s="14">
        <v>2878716.1400000006</v>
      </c>
      <c r="H21" s="14">
        <v>8304060.3599999985</v>
      </c>
      <c r="I21" s="14">
        <v>2192943.98</v>
      </c>
      <c r="J21" s="14">
        <v>2499407.4099999997</v>
      </c>
      <c r="K21" s="14">
        <v>4081718.9399999995</v>
      </c>
      <c r="L21" s="14">
        <v>1871400.75</v>
      </c>
      <c r="M21" s="14">
        <v>2215960.54</v>
      </c>
      <c r="N21" s="14">
        <v>30399481.040000007</v>
      </c>
      <c r="O21" s="20">
        <f>SUM(O8:O20)</f>
        <v>3644227.9737526374</v>
      </c>
    </row>
    <row r="22" spans="2:15" x14ac:dyDescent="0.25">
      <c r="B22" s="8"/>
    </row>
  </sheetData>
  <mergeCells count="1">
    <mergeCell ref="C3:I4"/>
  </mergeCells>
  <pageMargins left="0.511811024" right="0.511811024" top="0.78740157499999996" bottom="0.78740157499999996" header="0.31496062000000002" footer="0.31496062000000002"/>
  <pageSetup paperSize="9" orientation="portrait" verticalDpi="0" r:id="rId2"/>
  <ignoredErrors>
    <ignoredError sqref="O9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49C2-6290-46C4-A69C-AEDF7A1D3D2D}">
  <dimension ref="B2:P24"/>
  <sheetViews>
    <sheetView showGridLines="0" workbookViewId="0">
      <selection activeCell="C29" sqref="C29"/>
    </sheetView>
  </sheetViews>
  <sheetFormatPr defaultRowHeight="15" x14ac:dyDescent="0.25"/>
  <cols>
    <col min="1" max="1" width="4.42578125" customWidth="1"/>
    <col min="2" max="2" width="16.42578125" bestFit="1" customWidth="1"/>
    <col min="3" max="3" width="22.85546875" bestFit="1" customWidth="1"/>
    <col min="4" max="4" width="16" customWidth="1"/>
    <col min="5" max="14" width="15.42578125" bestFit="1" customWidth="1"/>
    <col min="15" max="15" width="16.42578125" bestFit="1" customWidth="1"/>
    <col min="16" max="16" width="15.42578125" bestFit="1" customWidth="1"/>
    <col min="17" max="17" width="31" bestFit="1" customWidth="1"/>
    <col min="18" max="18" width="18.140625" bestFit="1" customWidth="1"/>
    <col min="19" max="19" width="31" bestFit="1" customWidth="1"/>
    <col min="20" max="20" width="18.140625" bestFit="1" customWidth="1"/>
    <col min="21" max="21" width="31" bestFit="1" customWidth="1"/>
    <col min="22" max="22" width="18.140625" bestFit="1" customWidth="1"/>
    <col min="23" max="23" width="31" bestFit="1" customWidth="1"/>
    <col min="24" max="24" width="18.140625" bestFit="1" customWidth="1"/>
    <col min="25" max="25" width="31" bestFit="1" customWidth="1"/>
    <col min="26" max="26" width="23.140625" bestFit="1" customWidth="1"/>
    <col min="27" max="27" width="36" bestFit="1" customWidth="1"/>
    <col min="28" max="33" width="6.7109375" bestFit="1" customWidth="1"/>
    <col min="34" max="34" width="8.7109375" bestFit="1" customWidth="1"/>
    <col min="35" max="48" width="7.28515625" bestFit="1" customWidth="1"/>
    <col min="49" max="49" width="9.28515625" bestFit="1" customWidth="1"/>
    <col min="50" max="68" width="6.7109375" bestFit="1" customWidth="1"/>
    <col min="69" max="69" width="8.7109375" bestFit="1" customWidth="1"/>
    <col min="70" max="89" width="7.140625" bestFit="1" customWidth="1"/>
    <col min="90" max="90" width="9.140625" bestFit="1" customWidth="1"/>
    <col min="91" max="108" width="6.7109375" bestFit="1" customWidth="1"/>
    <col min="109" max="109" width="8.7109375" bestFit="1" customWidth="1"/>
    <col min="110" max="127" width="6.140625" bestFit="1" customWidth="1"/>
    <col min="128" max="128" width="8.140625" bestFit="1" customWidth="1"/>
    <col min="129" max="149" width="7" bestFit="1" customWidth="1"/>
    <col min="150" max="150" width="9" bestFit="1" customWidth="1"/>
    <col min="151" max="171" width="6.5703125" bestFit="1" customWidth="1"/>
    <col min="172" max="172" width="8.5703125" bestFit="1" customWidth="1"/>
    <col min="173" max="194" width="6.85546875" bestFit="1" customWidth="1"/>
    <col min="195" max="195" width="8.85546875" bestFit="1" customWidth="1"/>
    <col min="196" max="211" width="7.140625" bestFit="1" customWidth="1"/>
    <col min="213" max="213" width="10.7109375" bestFit="1" customWidth="1"/>
  </cols>
  <sheetData>
    <row r="2" spans="2:16" ht="15.75" thickBot="1" x14ac:dyDescent="0.3"/>
    <row r="3" spans="2:16" ht="13.5" customHeight="1" x14ac:dyDescent="0.25">
      <c r="B3" s="22"/>
      <c r="C3" s="23"/>
      <c r="D3" s="69" t="s">
        <v>0</v>
      </c>
      <c r="E3" s="69"/>
      <c r="F3" s="69"/>
      <c r="G3" s="69"/>
      <c r="H3" s="69"/>
      <c r="I3" s="69"/>
      <c r="J3" s="24"/>
      <c r="K3" s="25"/>
      <c r="L3" s="25"/>
      <c r="M3" s="25"/>
      <c r="N3" s="26"/>
      <c r="O3" s="26"/>
      <c r="P3" s="27"/>
    </row>
    <row r="4" spans="2:16" ht="45.75" customHeight="1" thickBot="1" x14ac:dyDescent="0.3">
      <c r="B4" s="28"/>
      <c r="C4" s="29"/>
      <c r="D4" s="70"/>
      <c r="E4" s="70"/>
      <c r="F4" s="70"/>
      <c r="G4" s="70"/>
      <c r="H4" s="70"/>
      <c r="I4" s="70"/>
      <c r="J4" s="30"/>
      <c r="K4" s="31"/>
      <c r="L4" s="31"/>
      <c r="M4" s="31"/>
      <c r="N4" s="32"/>
      <c r="O4" s="32"/>
      <c r="P4" s="33"/>
    </row>
    <row r="5" spans="2:16" hidden="1" x14ac:dyDescent="0.25">
      <c r="C5" s="21" t="s">
        <v>375</v>
      </c>
      <c r="D5" s="21" t="s">
        <v>600</v>
      </c>
    </row>
    <row r="6" spans="2:16" ht="15.75" thickBot="1" x14ac:dyDescent="0.3"/>
    <row r="7" spans="2:16" hidden="1" x14ac:dyDescent="0.25">
      <c r="C7" s="5" t="s">
        <v>513</v>
      </c>
      <c r="D7" s="5" t="s">
        <v>511</v>
      </c>
    </row>
    <row r="8" spans="2:16" ht="16.5" thickTop="1" thickBot="1" x14ac:dyDescent="0.3">
      <c r="B8" s="34" t="s">
        <v>525</v>
      </c>
      <c r="C8" s="35" t="s">
        <v>514</v>
      </c>
      <c r="D8" s="36" t="s">
        <v>515</v>
      </c>
      <c r="E8" s="36" t="s">
        <v>516</v>
      </c>
      <c r="F8" s="36" t="s">
        <v>517</v>
      </c>
      <c r="G8" s="36" t="s">
        <v>518</v>
      </c>
      <c r="H8" s="36" t="s">
        <v>519</v>
      </c>
      <c r="I8" s="36" t="s">
        <v>520</v>
      </c>
      <c r="J8" s="36" t="s">
        <v>521</v>
      </c>
      <c r="K8" s="36" t="s">
        <v>522</v>
      </c>
      <c r="L8" s="36" t="s">
        <v>523</v>
      </c>
      <c r="M8" s="36" t="s">
        <v>524</v>
      </c>
      <c r="N8" s="35" t="s">
        <v>601</v>
      </c>
      <c r="O8" s="37" t="s">
        <v>512</v>
      </c>
      <c r="P8" s="37" t="s">
        <v>526</v>
      </c>
    </row>
    <row r="9" spans="2:16" ht="16.5" thickTop="1" thickBot="1" x14ac:dyDescent="0.3">
      <c r="B9" s="38">
        <v>4507202.08</v>
      </c>
      <c r="C9" s="39" t="s">
        <v>502</v>
      </c>
      <c r="D9" s="40"/>
      <c r="E9" s="40">
        <v>13948.900000000001</v>
      </c>
      <c r="F9" s="40">
        <v>10214.27</v>
      </c>
      <c r="G9" s="40">
        <v>26715.33</v>
      </c>
      <c r="H9" s="40">
        <v>2963.78</v>
      </c>
      <c r="I9" s="40">
        <v>90471.23</v>
      </c>
      <c r="J9" s="40">
        <v>568537</v>
      </c>
      <c r="K9" s="40">
        <v>768455.90999999992</v>
      </c>
      <c r="L9" s="40">
        <v>282238.80000000005</v>
      </c>
      <c r="M9" s="40">
        <v>445539.76000000007</v>
      </c>
      <c r="N9" s="39">
        <v>516524.79000000004</v>
      </c>
      <c r="O9" s="41">
        <v>2725609.77</v>
      </c>
      <c r="P9" s="42">
        <f>B9-GETPIVOTDATA("Montante",$C$7,"Ativo","AEROPORTOS")</f>
        <v>1781592.31</v>
      </c>
    </row>
    <row r="10" spans="2:16" ht="16.5" thickTop="1" thickBot="1" x14ac:dyDescent="0.3">
      <c r="B10" s="38"/>
      <c r="C10" s="39" t="s">
        <v>495</v>
      </c>
      <c r="D10" s="40">
        <v>319657.36</v>
      </c>
      <c r="E10" s="40">
        <v>51325.759999999995</v>
      </c>
      <c r="F10" s="40">
        <v>126783.57999999999</v>
      </c>
      <c r="G10" s="40">
        <v>394342.50000000006</v>
      </c>
      <c r="H10" s="40">
        <v>82397.070000000007</v>
      </c>
      <c r="I10" s="40">
        <v>41499.9</v>
      </c>
      <c r="J10" s="40">
        <v>39547.009999999995</v>
      </c>
      <c r="K10" s="40">
        <v>1564303.55</v>
      </c>
      <c r="L10" s="40">
        <v>17550.09</v>
      </c>
      <c r="M10" s="40">
        <v>17276.05</v>
      </c>
      <c r="N10" s="39">
        <v>324277.98</v>
      </c>
      <c r="O10" s="41">
        <v>2978960.8499999996</v>
      </c>
      <c r="P10" s="42">
        <f>B10-GETPIVOTDATA("Montante",$C$7,"Ativo","BANCAS")</f>
        <v>-2978960.8499999996</v>
      </c>
    </row>
    <row r="11" spans="2:16" ht="16.5" thickTop="1" thickBot="1" x14ac:dyDescent="0.3">
      <c r="B11" s="38"/>
      <c r="C11" s="39" t="s">
        <v>510</v>
      </c>
      <c r="D11" s="40"/>
      <c r="E11" s="40">
        <v>686.7</v>
      </c>
      <c r="F11" s="40"/>
      <c r="G11" s="40">
        <v>5866.66</v>
      </c>
      <c r="H11" s="40">
        <v>6740.2</v>
      </c>
      <c r="I11" s="40">
        <v>13761.1</v>
      </c>
      <c r="J11" s="40">
        <v>10641.1</v>
      </c>
      <c r="K11" s="40">
        <v>4971</v>
      </c>
      <c r="L11" s="40">
        <v>643.75</v>
      </c>
      <c r="M11" s="40">
        <v>643.75</v>
      </c>
      <c r="N11" s="39"/>
      <c r="O11" s="41">
        <v>43954.26</v>
      </c>
      <c r="P11" s="42">
        <f>B11-GETPIVOTDATA("Montante",$C$7,"Ativo","GALPÕES")</f>
        <v>-43954.26</v>
      </c>
    </row>
    <row r="12" spans="2:16" ht="16.5" thickTop="1" thickBot="1" x14ac:dyDescent="0.3">
      <c r="B12" s="38">
        <v>502825.79680000001</v>
      </c>
      <c r="C12" s="39" t="s">
        <v>498</v>
      </c>
      <c r="D12" s="40"/>
      <c r="E12" s="40">
        <v>58335.1</v>
      </c>
      <c r="F12" s="40">
        <v>77753.47</v>
      </c>
      <c r="G12" s="40"/>
      <c r="H12" s="40">
        <v>4000</v>
      </c>
      <c r="I12" s="40"/>
      <c r="J12" s="40">
        <v>55986.31</v>
      </c>
      <c r="K12" s="40">
        <v>104316.54000000001</v>
      </c>
      <c r="L12" s="40"/>
      <c r="M12" s="40">
        <v>5442</v>
      </c>
      <c r="N12" s="39">
        <v>20676.640000000003</v>
      </c>
      <c r="O12" s="41">
        <v>326510.06000000006</v>
      </c>
      <c r="P12" s="42">
        <f>B12-GETPIVOTDATA("Montante",$C$7,"Ativo","LINHA 3")</f>
        <v>176315.73679999996</v>
      </c>
    </row>
    <row r="13" spans="2:16" ht="16.5" thickTop="1" thickBot="1" x14ac:dyDescent="0.3">
      <c r="B13" s="38">
        <v>1309968.3</v>
      </c>
      <c r="C13" s="39" t="s">
        <v>500</v>
      </c>
      <c r="D13" s="40"/>
      <c r="E13" s="40">
        <v>166244.09</v>
      </c>
      <c r="F13" s="40">
        <v>591021.03</v>
      </c>
      <c r="G13" s="40">
        <v>4257.12</v>
      </c>
      <c r="H13" s="40">
        <v>11240.05</v>
      </c>
      <c r="I13" s="40">
        <v>7562.21</v>
      </c>
      <c r="J13" s="40">
        <v>12000</v>
      </c>
      <c r="K13" s="40"/>
      <c r="L13" s="40">
        <v>12900</v>
      </c>
      <c r="M13" s="40"/>
      <c r="N13" s="39"/>
      <c r="O13" s="41">
        <v>805224.5</v>
      </c>
      <c r="P13" s="42">
        <f>B13-GETPIVOTDATA("Montante",$C$7,"Ativo","LINHA 4")</f>
        <v>504743.80000000005</v>
      </c>
    </row>
    <row r="14" spans="2:16" ht="16.5" thickTop="1" thickBot="1" x14ac:dyDescent="0.3">
      <c r="B14" s="38">
        <v>13640443.8939793</v>
      </c>
      <c r="C14" s="39" t="s">
        <v>505</v>
      </c>
      <c r="D14" s="40">
        <v>977079.67</v>
      </c>
      <c r="E14" s="40">
        <v>1662900.8900000001</v>
      </c>
      <c r="F14" s="40">
        <v>1181671.1200000003</v>
      </c>
      <c r="G14" s="40">
        <v>1422595.3500000003</v>
      </c>
      <c r="H14" s="40">
        <v>4856467.4899999984</v>
      </c>
      <c r="I14" s="40">
        <v>1126968.5999999999</v>
      </c>
      <c r="J14" s="40">
        <v>769842.77</v>
      </c>
      <c r="K14" s="40">
        <v>847102.78999999992</v>
      </c>
      <c r="L14" s="40">
        <v>744126.14999999967</v>
      </c>
      <c r="M14" s="40">
        <v>1150163.2800000003</v>
      </c>
      <c r="N14" s="39">
        <v>35290.03</v>
      </c>
      <c r="O14" s="41">
        <v>14774208.139999999</v>
      </c>
      <c r="P14" s="42">
        <f>B14-GETPIVOTDATA("Montante",$C$7,"Ativo","LINHA 5")</f>
        <v>-1133764.2460206989</v>
      </c>
    </row>
    <row r="15" spans="2:16" ht="16.5" thickTop="1" thickBot="1" x14ac:dyDescent="0.3">
      <c r="B15" s="38"/>
      <c r="C15" s="39" t="s">
        <v>508</v>
      </c>
      <c r="D15" s="40"/>
      <c r="E15" s="40"/>
      <c r="F15" s="40"/>
      <c r="G15" s="40"/>
      <c r="H15" s="40"/>
      <c r="I15" s="40"/>
      <c r="J15" s="40">
        <v>84000</v>
      </c>
      <c r="K15" s="40">
        <v>63000</v>
      </c>
      <c r="L15" s="40">
        <v>7057</v>
      </c>
      <c r="M15" s="40">
        <v>6672</v>
      </c>
      <c r="N15" s="39">
        <v>3336</v>
      </c>
      <c r="O15" s="41">
        <v>164065</v>
      </c>
      <c r="P15" s="42">
        <f>B15-GETPIVOTDATA("Montante",$C$7,"Ativo","METRO BA")</f>
        <v>-164065</v>
      </c>
    </row>
    <row r="16" spans="2:16" ht="16.5" thickTop="1" thickBot="1" x14ac:dyDescent="0.3">
      <c r="B16" s="38">
        <v>3924425.9</v>
      </c>
      <c r="C16" s="39" t="s">
        <v>503</v>
      </c>
      <c r="D16" s="40">
        <v>60354.7</v>
      </c>
      <c r="E16" s="40"/>
      <c r="F16" s="40"/>
      <c r="G16" s="40">
        <v>336054.75</v>
      </c>
      <c r="H16" s="40">
        <v>2396895.66</v>
      </c>
      <c r="I16" s="40">
        <v>311677.05</v>
      </c>
      <c r="J16" s="40">
        <v>19413.330000000002</v>
      </c>
      <c r="K16" s="40">
        <v>19413.34</v>
      </c>
      <c r="L16" s="40">
        <v>27475</v>
      </c>
      <c r="M16" s="40">
        <v>13584.45</v>
      </c>
      <c r="N16" s="39">
        <v>51182.77</v>
      </c>
      <c r="O16" s="41">
        <v>3236051.0500000003</v>
      </c>
      <c r="P16" s="42">
        <f>B16-GETPIVOTDATA("Montante",$C$7,"Ativo","METRO RJ")</f>
        <v>688374.84999999963</v>
      </c>
    </row>
    <row r="17" spans="2:16" ht="16.5" thickTop="1" thickBot="1" x14ac:dyDescent="0.3">
      <c r="B17" s="38">
        <v>2785022.9363066698</v>
      </c>
      <c r="C17" s="39" t="s">
        <v>218</v>
      </c>
      <c r="D17" s="40"/>
      <c r="E17" s="40"/>
      <c r="F17" s="40"/>
      <c r="G17" s="40"/>
      <c r="H17" s="40">
        <v>304631.65000000002</v>
      </c>
      <c r="I17" s="40"/>
      <c r="J17" s="40">
        <v>42802.39</v>
      </c>
      <c r="K17" s="40">
        <v>385413.29</v>
      </c>
      <c r="L17" s="40"/>
      <c r="M17" s="40">
        <v>238994.95</v>
      </c>
      <c r="N17" s="39">
        <v>741501.60999999987</v>
      </c>
      <c r="O17" s="41">
        <v>1713343.89</v>
      </c>
      <c r="P17" s="42">
        <f>B17-GETPIVOTDATA("Montante",$C$7,"Ativo","PROJETO MAPA OOH")</f>
        <v>1071679.0463066699</v>
      </c>
    </row>
    <row r="18" spans="2:16" ht="16.5" thickTop="1" thickBot="1" x14ac:dyDescent="0.3">
      <c r="B18" s="38">
        <v>744816.66666666698</v>
      </c>
      <c r="C18" s="39" t="s">
        <v>509</v>
      </c>
      <c r="D18" s="40">
        <v>126467.36</v>
      </c>
      <c r="E18" s="40">
        <v>58478.750000000007</v>
      </c>
      <c r="F18" s="40">
        <v>100363.09</v>
      </c>
      <c r="G18" s="40">
        <v>242939.68000000002</v>
      </c>
      <c r="H18" s="40">
        <v>217320.63999999998</v>
      </c>
      <c r="I18" s="40">
        <v>122677.13</v>
      </c>
      <c r="J18" s="40">
        <v>34314.019999999997</v>
      </c>
      <c r="K18" s="40">
        <v>2421.15</v>
      </c>
      <c r="L18" s="40">
        <v>15323.75</v>
      </c>
      <c r="M18" s="40">
        <v>12814</v>
      </c>
      <c r="N18" s="39">
        <v>7305.67</v>
      </c>
      <c r="O18" s="41">
        <v>940425.24000000011</v>
      </c>
      <c r="P18" s="42">
        <f>B18-GETPIVOTDATA("Montante",$C$7,"Ativo","REFORMA ESCRITÓRIO")</f>
        <v>-195608.57333333313</v>
      </c>
    </row>
    <row r="19" spans="2:16" ht="16.5" thickTop="1" thickBot="1" x14ac:dyDescent="0.3">
      <c r="B19" s="38">
        <v>5410400</v>
      </c>
      <c r="C19" s="39" t="s">
        <v>506</v>
      </c>
      <c r="D19" s="40">
        <v>85004.17</v>
      </c>
      <c r="E19" s="40">
        <v>94283.32</v>
      </c>
      <c r="F19" s="40">
        <v>143079.31</v>
      </c>
      <c r="G19" s="40">
        <v>445944.75</v>
      </c>
      <c r="H19" s="40">
        <v>407213.88</v>
      </c>
      <c r="I19" s="40">
        <v>398890.99</v>
      </c>
      <c r="J19" s="40">
        <v>563921.43000000005</v>
      </c>
      <c r="K19" s="40">
        <v>275004.05</v>
      </c>
      <c r="L19" s="40">
        <v>746834.21000000008</v>
      </c>
      <c r="M19" s="40">
        <v>348654.8</v>
      </c>
      <c r="N19" s="39">
        <v>761859.73000000021</v>
      </c>
      <c r="O19" s="41">
        <v>4270690.6399999997</v>
      </c>
      <c r="P19" s="42">
        <f>B19-GETPIVOTDATA("Montante",$C$7,"Ativo","SHOPPINGS")</f>
        <v>1139709.3600000003</v>
      </c>
    </row>
    <row r="20" spans="2:16" ht="16.5" thickTop="1" thickBot="1" x14ac:dyDescent="0.3">
      <c r="B20" s="38">
        <v>402000</v>
      </c>
      <c r="C20" s="39" t="s">
        <v>507</v>
      </c>
      <c r="D20" s="40">
        <v>12926</v>
      </c>
      <c r="E20" s="40">
        <v>319157.33</v>
      </c>
      <c r="F20" s="40"/>
      <c r="G20" s="40"/>
      <c r="H20" s="40"/>
      <c r="I20" s="40"/>
      <c r="J20" s="40">
        <v>281550</v>
      </c>
      <c r="K20" s="40"/>
      <c r="L20" s="40"/>
      <c r="M20" s="40"/>
      <c r="N20" s="39"/>
      <c r="O20" s="41">
        <v>613633.33000000007</v>
      </c>
      <c r="P20" s="42">
        <f>B20-GETPIVOTDATA("Montante",$C$7,"Ativo","SUPERVIA")</f>
        <v>-211633.33000000007</v>
      </c>
    </row>
    <row r="21" spans="2:16" ht="16.5" thickTop="1" thickBot="1" x14ac:dyDescent="0.3">
      <c r="B21" s="38">
        <v>816603.44</v>
      </c>
      <c r="C21" s="39" t="s">
        <v>1</v>
      </c>
      <c r="D21" s="40">
        <v>53977.45</v>
      </c>
      <c r="E21" s="40">
        <v>47212.5</v>
      </c>
      <c r="F21" s="40">
        <v>16347</v>
      </c>
      <c r="G21" s="40"/>
      <c r="H21" s="40">
        <v>14189.94</v>
      </c>
      <c r="I21" s="40">
        <v>79435.77</v>
      </c>
      <c r="J21" s="40">
        <v>16852.050000000003</v>
      </c>
      <c r="K21" s="40">
        <v>47317.32</v>
      </c>
      <c r="L21" s="40">
        <v>17252</v>
      </c>
      <c r="M21" s="40"/>
      <c r="N21" s="39">
        <v>76375.789999999994</v>
      </c>
      <c r="O21" s="41">
        <v>368959.81999999995</v>
      </c>
      <c r="P21" s="42">
        <f>B21-GETPIVOTDATA("Montante",$C$7,"Ativo","TI")</f>
        <v>447643.62</v>
      </c>
    </row>
    <row r="22" spans="2:16" ht="16.5" thickTop="1" thickBot="1" x14ac:dyDescent="0.3">
      <c r="B22" s="43">
        <f>SUM(B9:B21)</f>
        <v>34043709.013752639</v>
      </c>
      <c r="C22" s="44" t="s">
        <v>512</v>
      </c>
      <c r="D22" s="41">
        <v>1635466.71</v>
      </c>
      <c r="E22" s="41">
        <v>2472573.3400000003</v>
      </c>
      <c r="F22" s="41">
        <v>2247232.87</v>
      </c>
      <c r="G22" s="41">
        <v>2878716.1400000006</v>
      </c>
      <c r="H22" s="41">
        <v>8304060.3599999985</v>
      </c>
      <c r="I22" s="41">
        <v>2192943.98</v>
      </c>
      <c r="J22" s="41">
        <v>2499407.4099999997</v>
      </c>
      <c r="K22" s="41">
        <v>4081718.9399999995</v>
      </c>
      <c r="L22" s="41">
        <v>1871400.75</v>
      </c>
      <c r="M22" s="41">
        <v>2239785.04</v>
      </c>
      <c r="N22" s="41">
        <v>2538331.0099999998</v>
      </c>
      <c r="O22" s="43">
        <v>32961636.549999997</v>
      </c>
      <c r="P22" s="43">
        <f>SUM(P9:P21)</f>
        <v>1082072.4637526381</v>
      </c>
    </row>
    <row r="23" spans="2:16" ht="15.75" thickTop="1" x14ac:dyDescent="0.25"/>
    <row r="24" spans="2:16" x14ac:dyDescent="0.25">
      <c r="O24" s="8"/>
    </row>
  </sheetData>
  <mergeCells count="1">
    <mergeCell ref="D3:I4"/>
  </mergeCells>
  <pageMargins left="0.511811024" right="0.511811024" top="0.78740157499999996" bottom="0.78740157499999996" header="0.31496062000000002" footer="0.31496062000000002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4BD15-D95A-4E9C-86A5-B6E590379A93}">
  <dimension ref="B3:Q29"/>
  <sheetViews>
    <sheetView showGridLines="0" tabSelected="1" workbookViewId="0">
      <selection activeCell="K31" sqref="K31"/>
    </sheetView>
  </sheetViews>
  <sheetFormatPr defaultRowHeight="15" x14ac:dyDescent="0.25"/>
  <cols>
    <col min="1" max="1" width="1.85546875" customWidth="1"/>
    <col min="2" max="2" width="16.42578125" customWidth="1"/>
    <col min="3" max="3" width="23" customWidth="1"/>
    <col min="4" max="4" width="17.28515625" customWidth="1"/>
    <col min="5" max="5" width="15.5703125" customWidth="1"/>
    <col min="6" max="12" width="16" customWidth="1"/>
    <col min="13" max="13" width="15.28515625" customWidth="1"/>
    <col min="14" max="14" width="16" customWidth="1"/>
    <col min="15" max="15" width="15.5703125" customWidth="1"/>
    <col min="16" max="17" width="16.42578125" bestFit="1" customWidth="1"/>
    <col min="18" max="18" width="3.140625" customWidth="1"/>
  </cols>
  <sheetData>
    <row r="3" spans="2:17" ht="6.75" customHeight="1" thickBot="1" x14ac:dyDescent="0.3">
      <c r="C3" s="46"/>
    </row>
    <row r="4" spans="2:17" ht="13.5" customHeight="1" x14ac:dyDescent="0.25">
      <c r="B4" s="22"/>
      <c r="C4" s="45"/>
      <c r="D4" s="69" t="s">
        <v>0</v>
      </c>
      <c r="E4" s="69"/>
      <c r="F4" s="69"/>
      <c r="G4" s="69"/>
      <c r="H4" s="69"/>
      <c r="I4" s="69"/>
      <c r="J4" s="69"/>
      <c r="K4" s="69"/>
      <c r="L4" s="25"/>
      <c r="M4" s="25"/>
      <c r="N4" s="26"/>
      <c r="O4" s="26"/>
      <c r="P4" s="26"/>
      <c r="Q4" s="27"/>
    </row>
    <row r="5" spans="2:17" ht="47.25" customHeight="1" thickBot="1" x14ac:dyDescent="0.3">
      <c r="B5" s="28"/>
      <c r="C5" s="29"/>
      <c r="D5" s="70"/>
      <c r="E5" s="70"/>
      <c r="F5" s="70"/>
      <c r="G5" s="70"/>
      <c r="H5" s="70"/>
      <c r="I5" s="70"/>
      <c r="J5" s="70"/>
      <c r="K5" s="70"/>
      <c r="L5" s="31"/>
      <c r="M5" s="31"/>
      <c r="N5" s="32"/>
      <c r="O5" s="32"/>
      <c r="P5" s="32"/>
      <c r="Q5" s="33"/>
    </row>
    <row r="6" spans="2:17" ht="7.5" customHeight="1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2:17" ht="34.5" hidden="1" customHeight="1" thickBot="1" x14ac:dyDescent="0.3">
      <c r="B7" s="62"/>
      <c r="C7" s="63"/>
      <c r="D7" s="71"/>
      <c r="E7" s="71"/>
      <c r="F7" s="71"/>
      <c r="G7" s="71"/>
      <c r="H7" s="71"/>
      <c r="I7" s="71"/>
      <c r="J7" s="64"/>
      <c r="K7" s="65"/>
      <c r="L7" s="65"/>
      <c r="M7" s="65"/>
      <c r="N7" s="66"/>
      <c r="O7" s="66"/>
      <c r="P7" s="67"/>
      <c r="Q7" s="67"/>
    </row>
    <row r="8" spans="2:17" hidden="1" x14ac:dyDescent="0.25">
      <c r="B8" s="61"/>
      <c r="C8" s="61" t="s">
        <v>375</v>
      </c>
      <c r="D8" s="61" t="s">
        <v>600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2:17" ht="8.25" customHeight="1" thickBot="1" x14ac:dyDescent="0.3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2:17" ht="15.75" hidden="1" thickBot="1" x14ac:dyDescent="0.3">
      <c r="C10" s="5" t="s">
        <v>513</v>
      </c>
      <c r="D10" s="5" t="s">
        <v>511</v>
      </c>
    </row>
    <row r="11" spans="2:17" x14ac:dyDescent="0.25">
      <c r="B11" s="51" t="s">
        <v>525</v>
      </c>
      <c r="C11" s="52" t="s">
        <v>514</v>
      </c>
      <c r="D11" s="53" t="s">
        <v>515</v>
      </c>
      <c r="E11" s="53" t="s">
        <v>516</v>
      </c>
      <c r="F11" s="53" t="s">
        <v>517</v>
      </c>
      <c r="G11" s="53" t="s">
        <v>518</v>
      </c>
      <c r="H11" s="53" t="s">
        <v>519</v>
      </c>
      <c r="I11" s="53" t="s">
        <v>520</v>
      </c>
      <c r="J11" s="53" t="s">
        <v>521</v>
      </c>
      <c r="K11" s="53" t="s">
        <v>522</v>
      </c>
      <c r="L11" s="53" t="s">
        <v>523</v>
      </c>
      <c r="M11" s="53" t="s">
        <v>524</v>
      </c>
      <c r="N11" s="52" t="s">
        <v>601</v>
      </c>
      <c r="O11" s="53" t="s">
        <v>673</v>
      </c>
      <c r="P11" s="53" t="s">
        <v>512</v>
      </c>
      <c r="Q11" s="54" t="s">
        <v>526</v>
      </c>
    </row>
    <row r="12" spans="2:17" x14ac:dyDescent="0.25">
      <c r="B12" s="55">
        <v>4507202.08</v>
      </c>
      <c r="C12" s="48" t="s">
        <v>502</v>
      </c>
      <c r="D12" s="49"/>
      <c r="E12" s="49">
        <v>13948.900000000001</v>
      </c>
      <c r="F12" s="49">
        <v>10214.27</v>
      </c>
      <c r="G12" s="49">
        <v>26715.33</v>
      </c>
      <c r="H12" s="49">
        <v>2963.78</v>
      </c>
      <c r="I12" s="49">
        <v>90471.23</v>
      </c>
      <c r="J12" s="49">
        <v>568537</v>
      </c>
      <c r="K12" s="49">
        <v>768455.90999999992</v>
      </c>
      <c r="L12" s="49">
        <v>282238.80000000005</v>
      </c>
      <c r="M12" s="49">
        <v>445539.76000000007</v>
      </c>
      <c r="N12" s="48">
        <v>516524.79000000004</v>
      </c>
      <c r="O12" s="49">
        <v>378218.15</v>
      </c>
      <c r="P12" s="50">
        <v>3103827.92</v>
      </c>
      <c r="Q12" s="56">
        <f>B12-GETPIVOTDATA("Montante",$C$10,"Ativo","AEROPORTOS")</f>
        <v>1403374.1600000001</v>
      </c>
    </row>
    <row r="13" spans="2:17" hidden="1" x14ac:dyDescent="0.25">
      <c r="B13" s="55"/>
      <c r="C13" s="48" t="s">
        <v>495</v>
      </c>
      <c r="D13" s="49">
        <v>319657.36</v>
      </c>
      <c r="E13" s="49">
        <v>51325.759999999995</v>
      </c>
      <c r="F13" s="49">
        <v>126783.57999999999</v>
      </c>
      <c r="G13" s="49">
        <v>394342.50000000006</v>
      </c>
      <c r="H13" s="49">
        <v>82397.070000000007</v>
      </c>
      <c r="I13" s="49">
        <v>41499.9</v>
      </c>
      <c r="J13" s="49">
        <v>39547.009999999995</v>
      </c>
      <c r="K13" s="49">
        <v>1564303.55</v>
      </c>
      <c r="L13" s="49">
        <v>17550.09</v>
      </c>
      <c r="M13" s="49">
        <v>17276.05</v>
      </c>
      <c r="N13" s="48">
        <v>324277.98</v>
      </c>
      <c r="O13" s="49">
        <v>330205.09999999998</v>
      </c>
      <c r="P13" s="50">
        <v>3309165.9499999997</v>
      </c>
      <c r="Q13" s="56">
        <f>B13-GETPIVOTDATA("Montante",$C$10,"Ativo","BANCAS")</f>
        <v>-3309165.9499999997</v>
      </c>
    </row>
    <row r="14" spans="2:17" hidden="1" x14ac:dyDescent="0.25">
      <c r="B14" s="55"/>
      <c r="C14" s="48" t="s">
        <v>510</v>
      </c>
      <c r="D14" s="49"/>
      <c r="E14" s="49">
        <v>686.7</v>
      </c>
      <c r="F14" s="49"/>
      <c r="G14" s="49">
        <v>5866.66</v>
      </c>
      <c r="H14" s="49">
        <v>6740.2</v>
      </c>
      <c r="I14" s="49">
        <v>13761.1</v>
      </c>
      <c r="J14" s="49">
        <v>10641.1</v>
      </c>
      <c r="K14" s="49">
        <v>4971</v>
      </c>
      <c r="L14" s="49">
        <v>643.75</v>
      </c>
      <c r="M14" s="49">
        <v>643.75</v>
      </c>
      <c r="N14" s="48"/>
      <c r="O14" s="49">
        <v>11600</v>
      </c>
      <c r="P14" s="50">
        <v>55554.26</v>
      </c>
      <c r="Q14" s="56">
        <f>B14-GETPIVOTDATA("Montante",$C$10,"Ativo","GALPÕES")</f>
        <v>-55554.26</v>
      </c>
    </row>
    <row r="15" spans="2:17" hidden="1" x14ac:dyDescent="0.25">
      <c r="B15" s="55">
        <v>502825.79680000001</v>
      </c>
      <c r="C15" s="48" t="s">
        <v>498</v>
      </c>
      <c r="D15" s="49"/>
      <c r="E15" s="49">
        <v>58335.1</v>
      </c>
      <c r="F15" s="49">
        <v>77753.47</v>
      </c>
      <c r="G15" s="49"/>
      <c r="H15" s="49">
        <v>4000</v>
      </c>
      <c r="I15" s="49"/>
      <c r="J15" s="49">
        <v>55986.31</v>
      </c>
      <c r="K15" s="49">
        <v>104316.54000000001</v>
      </c>
      <c r="L15" s="49"/>
      <c r="M15" s="49">
        <v>5442</v>
      </c>
      <c r="N15" s="48">
        <v>20676.640000000003</v>
      </c>
      <c r="O15" s="49">
        <v>102612.97999999998</v>
      </c>
      <c r="P15" s="50">
        <v>429123.04000000004</v>
      </c>
      <c r="Q15" s="56">
        <f>B15-GETPIVOTDATA("Montante",$C$10,"Ativo","LINHA 3")</f>
        <v>73702.756799999974</v>
      </c>
    </row>
    <row r="16" spans="2:17" hidden="1" x14ac:dyDescent="0.25">
      <c r="B16" s="55">
        <v>1309968.3</v>
      </c>
      <c r="C16" s="48" t="s">
        <v>500</v>
      </c>
      <c r="D16" s="49"/>
      <c r="E16" s="49">
        <v>166244.09</v>
      </c>
      <c r="F16" s="49">
        <v>591021.03</v>
      </c>
      <c r="G16" s="49">
        <v>4257.12</v>
      </c>
      <c r="H16" s="49">
        <v>11240.05</v>
      </c>
      <c r="I16" s="49">
        <v>7562.21</v>
      </c>
      <c r="J16" s="49">
        <v>12000</v>
      </c>
      <c r="K16" s="49"/>
      <c r="L16" s="49">
        <v>12900</v>
      </c>
      <c r="M16" s="49"/>
      <c r="N16" s="48"/>
      <c r="O16" s="49"/>
      <c r="P16" s="50">
        <v>805224.5</v>
      </c>
      <c r="Q16" s="56">
        <f>B16-GETPIVOTDATA("Montante",$C$10,"Ativo","LINHA 4")</f>
        <v>504743.80000000005</v>
      </c>
    </row>
    <row r="17" spans="2:17" x14ac:dyDescent="0.25">
      <c r="B17" s="55">
        <v>13640443.8939793</v>
      </c>
      <c r="C17" s="48" t="s">
        <v>505</v>
      </c>
      <c r="D17" s="49">
        <v>977079.67</v>
      </c>
      <c r="E17" s="49">
        <v>1662900.8900000001</v>
      </c>
      <c r="F17" s="49">
        <v>1181671.1200000003</v>
      </c>
      <c r="G17" s="49">
        <v>1422595.3500000003</v>
      </c>
      <c r="H17" s="49">
        <v>4856467.4899999984</v>
      </c>
      <c r="I17" s="49">
        <v>1126968.5999999999</v>
      </c>
      <c r="J17" s="49">
        <v>769842.77</v>
      </c>
      <c r="K17" s="49">
        <v>847102.78999999992</v>
      </c>
      <c r="L17" s="49">
        <v>744126.14999999967</v>
      </c>
      <c r="M17" s="49">
        <v>1150163.2800000003</v>
      </c>
      <c r="N17" s="48">
        <v>35290.03</v>
      </c>
      <c r="O17" s="49">
        <v>46177.9</v>
      </c>
      <c r="P17" s="50">
        <v>14820386.039999999</v>
      </c>
      <c r="Q17" s="56">
        <f>B17-GETPIVOTDATA("Montante",$C$10,"Ativo","LINHA 5")</f>
        <v>-1179942.1460206993</v>
      </c>
    </row>
    <row r="18" spans="2:17" hidden="1" x14ac:dyDescent="0.25">
      <c r="B18" s="55"/>
      <c r="C18" s="48" t="s">
        <v>508</v>
      </c>
      <c r="D18" s="49"/>
      <c r="E18" s="49"/>
      <c r="F18" s="49"/>
      <c r="G18" s="49"/>
      <c r="H18" s="49"/>
      <c r="I18" s="49"/>
      <c r="J18" s="49">
        <v>84000</v>
      </c>
      <c r="K18" s="49">
        <v>63000</v>
      </c>
      <c r="L18" s="49">
        <v>7057</v>
      </c>
      <c r="M18" s="49">
        <v>6672</v>
      </c>
      <c r="N18" s="48">
        <v>3336</v>
      </c>
      <c r="O18" s="49">
        <v>30856.5</v>
      </c>
      <c r="P18" s="50">
        <v>194921.5</v>
      </c>
      <c r="Q18" s="56">
        <f>B18-GETPIVOTDATA("Montante",$C$10,"Ativo","METRO BA")</f>
        <v>-194921.5</v>
      </c>
    </row>
    <row r="19" spans="2:17" hidden="1" x14ac:dyDescent="0.25">
      <c r="B19" s="55">
        <v>3924425.9</v>
      </c>
      <c r="C19" s="48" t="s">
        <v>503</v>
      </c>
      <c r="D19" s="49">
        <v>60354.7</v>
      </c>
      <c r="E19" s="49"/>
      <c r="F19" s="49"/>
      <c r="G19" s="49">
        <v>336054.75</v>
      </c>
      <c r="H19" s="49">
        <v>2396895.66</v>
      </c>
      <c r="I19" s="49">
        <v>311677.05</v>
      </c>
      <c r="J19" s="49">
        <v>19413.330000000002</v>
      </c>
      <c r="K19" s="49">
        <v>19413.34</v>
      </c>
      <c r="L19" s="49">
        <v>27475</v>
      </c>
      <c r="M19" s="49">
        <v>13584.45</v>
      </c>
      <c r="N19" s="48">
        <v>51182.77</v>
      </c>
      <c r="O19" s="49">
        <v>5600</v>
      </c>
      <c r="P19" s="50">
        <v>3241651.0500000003</v>
      </c>
      <c r="Q19" s="56">
        <f>B19-GETPIVOTDATA("Montante",$C$10,"Ativo","METRO RJ")</f>
        <v>682774.84999999963</v>
      </c>
    </row>
    <row r="20" spans="2:17" hidden="1" x14ac:dyDescent="0.25">
      <c r="B20" s="55">
        <v>2785022.9363066698</v>
      </c>
      <c r="C20" s="48" t="s">
        <v>218</v>
      </c>
      <c r="D20" s="49"/>
      <c r="E20" s="49"/>
      <c r="F20" s="49"/>
      <c r="G20" s="49"/>
      <c r="H20" s="49">
        <v>304631.65000000002</v>
      </c>
      <c r="I20" s="49"/>
      <c r="J20" s="49">
        <v>42802.39</v>
      </c>
      <c r="K20" s="49">
        <v>385413.29</v>
      </c>
      <c r="L20" s="49"/>
      <c r="M20" s="49">
        <v>238994.95</v>
      </c>
      <c r="N20" s="48">
        <v>741501.60999999987</v>
      </c>
      <c r="O20" s="49">
        <v>292357.28999999998</v>
      </c>
      <c r="P20" s="50">
        <v>2005701.18</v>
      </c>
      <c r="Q20" s="56">
        <f>B20-GETPIVOTDATA("Montante",$C$10,"Ativo","PROJETO MAPA OOH")</f>
        <v>779321.75630666991</v>
      </c>
    </row>
    <row r="21" spans="2:17" hidden="1" x14ac:dyDescent="0.25">
      <c r="B21" s="55">
        <v>744816.66666666698</v>
      </c>
      <c r="C21" s="48" t="s">
        <v>509</v>
      </c>
      <c r="D21" s="49">
        <v>126467.36</v>
      </c>
      <c r="E21" s="49">
        <v>58478.750000000007</v>
      </c>
      <c r="F21" s="49">
        <v>100363.09</v>
      </c>
      <c r="G21" s="49">
        <v>242939.68000000002</v>
      </c>
      <c r="H21" s="49">
        <v>217320.63999999998</v>
      </c>
      <c r="I21" s="49">
        <v>122677.13</v>
      </c>
      <c r="J21" s="49">
        <v>34314.019999999997</v>
      </c>
      <c r="K21" s="49">
        <v>2421.15</v>
      </c>
      <c r="L21" s="49">
        <v>15323.75</v>
      </c>
      <c r="M21" s="49">
        <v>12814</v>
      </c>
      <c r="N21" s="48">
        <v>7305.67</v>
      </c>
      <c r="O21" s="49">
        <v>32005.66</v>
      </c>
      <c r="P21" s="50">
        <v>972430.90000000014</v>
      </c>
      <c r="Q21" s="56">
        <f>B21-GETPIVOTDATA("Montante",$C$10,"Ativo","REFORMA ESCRITÓRIO")</f>
        <v>-227614.23333333316</v>
      </c>
    </row>
    <row r="22" spans="2:17" hidden="1" x14ac:dyDescent="0.25">
      <c r="B22" s="55">
        <v>5410400</v>
      </c>
      <c r="C22" s="48" t="s">
        <v>506</v>
      </c>
      <c r="D22" s="49">
        <v>85004.17</v>
      </c>
      <c r="E22" s="49">
        <v>94283.32</v>
      </c>
      <c r="F22" s="49">
        <v>143079.31</v>
      </c>
      <c r="G22" s="49">
        <v>445944.75</v>
      </c>
      <c r="H22" s="49">
        <v>407213.88</v>
      </c>
      <c r="I22" s="49">
        <v>398890.99</v>
      </c>
      <c r="J22" s="49">
        <v>563921.43000000005</v>
      </c>
      <c r="K22" s="49">
        <v>275004.05</v>
      </c>
      <c r="L22" s="49">
        <v>746834.21000000008</v>
      </c>
      <c r="M22" s="49">
        <v>348654.8</v>
      </c>
      <c r="N22" s="48">
        <v>761859.73000000021</v>
      </c>
      <c r="O22" s="49">
        <v>98740.89</v>
      </c>
      <c r="P22" s="50">
        <v>4369431.5299999993</v>
      </c>
      <c r="Q22" s="56">
        <f>B22-GETPIVOTDATA("Montante",$C$10,"Ativo","SHOPPINGS")</f>
        <v>1040968.4700000007</v>
      </c>
    </row>
    <row r="23" spans="2:17" hidden="1" x14ac:dyDescent="0.25">
      <c r="B23" s="55">
        <v>402000</v>
      </c>
      <c r="C23" s="48" t="s">
        <v>507</v>
      </c>
      <c r="D23" s="49">
        <v>12926</v>
      </c>
      <c r="E23" s="49">
        <v>319157.33</v>
      </c>
      <c r="F23" s="49"/>
      <c r="G23" s="49"/>
      <c r="H23" s="49"/>
      <c r="I23" s="49"/>
      <c r="J23" s="49">
        <v>281550</v>
      </c>
      <c r="K23" s="49"/>
      <c r="L23" s="49"/>
      <c r="M23" s="49"/>
      <c r="N23" s="48"/>
      <c r="O23" s="49"/>
      <c r="P23" s="50">
        <v>613633.33000000007</v>
      </c>
      <c r="Q23" s="56">
        <f>B23-GETPIVOTDATA("Montante",$C$10,"Ativo","SUPERVIA")</f>
        <v>-211633.33000000007</v>
      </c>
    </row>
    <row r="24" spans="2:17" hidden="1" x14ac:dyDescent="0.25">
      <c r="B24" s="55">
        <v>0</v>
      </c>
      <c r="C24" s="48" t="s">
        <v>672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8"/>
      <c r="O24" s="49">
        <v>1007821.58</v>
      </c>
      <c r="P24" s="50">
        <v>1007821.58</v>
      </c>
      <c r="Q24" s="56">
        <f>B24-GETPIVOTDATA("Montante",$C$10,"Ativo","TEMBICI")</f>
        <v>-1007821.58</v>
      </c>
    </row>
    <row r="25" spans="2:17" hidden="1" x14ac:dyDescent="0.25">
      <c r="B25" s="55">
        <v>816603.44</v>
      </c>
      <c r="C25" s="48" t="s">
        <v>1</v>
      </c>
      <c r="D25" s="49">
        <v>53977.45</v>
      </c>
      <c r="E25" s="49">
        <v>47212.5</v>
      </c>
      <c r="F25" s="49">
        <v>16347</v>
      </c>
      <c r="G25" s="49"/>
      <c r="H25" s="49">
        <v>14189.94</v>
      </c>
      <c r="I25" s="49">
        <v>79435.77</v>
      </c>
      <c r="J25" s="49">
        <v>16852.050000000003</v>
      </c>
      <c r="K25" s="49">
        <v>47317.32</v>
      </c>
      <c r="L25" s="49">
        <v>17252</v>
      </c>
      <c r="M25" s="49"/>
      <c r="N25" s="48">
        <v>76375.789999999994</v>
      </c>
      <c r="O25" s="49">
        <v>5480</v>
      </c>
      <c r="P25" s="50">
        <v>374439.81999999995</v>
      </c>
      <c r="Q25" s="56">
        <f>B25-GETPIVOTDATA("Montante",$C$10,"Ativo","TI")</f>
        <v>442163.62</v>
      </c>
    </row>
    <row r="26" spans="2:17" ht="15.75" thickBot="1" x14ac:dyDescent="0.3">
      <c r="B26" s="57">
        <f>SUM(B12:B25)</f>
        <v>34043709.013752639</v>
      </c>
      <c r="C26" s="58" t="s">
        <v>512</v>
      </c>
      <c r="D26" s="59">
        <v>1635466.71</v>
      </c>
      <c r="E26" s="59">
        <v>2472573.3400000003</v>
      </c>
      <c r="F26" s="59">
        <v>2247232.87</v>
      </c>
      <c r="G26" s="59">
        <v>2878716.1400000006</v>
      </c>
      <c r="H26" s="59">
        <v>8304060.3599999985</v>
      </c>
      <c r="I26" s="59">
        <v>2192943.98</v>
      </c>
      <c r="J26" s="59">
        <v>2499407.4099999997</v>
      </c>
      <c r="K26" s="59">
        <v>4081718.9399999995</v>
      </c>
      <c r="L26" s="59">
        <v>1871400.75</v>
      </c>
      <c r="M26" s="59">
        <v>2239785.04</v>
      </c>
      <c r="N26" s="59">
        <v>2538331.0099999998</v>
      </c>
      <c r="O26" s="59">
        <v>2341676.0499999998</v>
      </c>
      <c r="P26" s="59">
        <v>35303312.599999994</v>
      </c>
      <c r="Q26" s="60">
        <f>SUM(Q12:Q25)</f>
        <v>-1259603.5862473617</v>
      </c>
    </row>
    <row r="28" spans="2:17" x14ac:dyDescent="0.25">
      <c r="P28" s="47"/>
    </row>
    <row r="29" spans="2:17" x14ac:dyDescent="0.25">
      <c r="P29" s="8"/>
    </row>
  </sheetData>
  <mergeCells count="2">
    <mergeCell ref="D7:I7"/>
    <mergeCell ref="D4:K5"/>
  </mergeCells>
  <pageMargins left="0.511811024" right="0.511811024" top="0.78740157499999996" bottom="0.78740157499999996" header="0.31496062000000002" footer="0.31496062000000002"/>
  <pageSetup paperSize="9" orientation="portrait" verticalDpi="0" r:id="rId2"/>
  <ignoredErrors>
    <ignoredError sqref="Q13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C8774-290E-4789-95E2-D68F461A8678}">
  <sheetPr filterMode="1"/>
  <dimension ref="A2:J976"/>
  <sheetViews>
    <sheetView showGridLines="0" topLeftCell="D1" workbookViewId="0">
      <selection activeCell="H845" sqref="H845"/>
    </sheetView>
  </sheetViews>
  <sheetFormatPr defaultRowHeight="15" x14ac:dyDescent="0.25"/>
  <cols>
    <col min="1" max="1" width="10.42578125" hidden="1" customWidth="1"/>
    <col min="2" max="2" width="9" hidden="1" customWidth="1"/>
    <col min="3" max="3" width="11.140625" hidden="1" customWidth="1"/>
    <col min="4" max="4" width="11.28515625" bestFit="1" customWidth="1"/>
    <col min="5" max="5" width="32.5703125" bestFit="1" customWidth="1"/>
    <col min="6" max="6" width="36.5703125" bestFit="1" customWidth="1"/>
    <col min="7" max="7" width="20.7109375" bestFit="1" customWidth="1"/>
    <col min="8" max="8" width="16.42578125" bestFit="1" customWidth="1"/>
    <col min="9" max="9" width="90.42578125" bestFit="1" customWidth="1"/>
  </cols>
  <sheetData>
    <row r="2" spans="1:9" x14ac:dyDescent="0.25">
      <c r="A2" t="s">
        <v>2</v>
      </c>
      <c r="B2" t="s">
        <v>3</v>
      </c>
      <c r="C2" t="s">
        <v>4</v>
      </c>
      <c r="D2" s="1" t="s">
        <v>373</v>
      </c>
      <c r="E2" s="1" t="s">
        <v>382</v>
      </c>
      <c r="F2" s="1" t="s">
        <v>372</v>
      </c>
      <c r="G2" s="1" t="s">
        <v>375</v>
      </c>
      <c r="H2" s="1" t="s">
        <v>376</v>
      </c>
      <c r="I2" s="1" t="s">
        <v>5</v>
      </c>
    </row>
    <row r="3" spans="1:9" hidden="1" x14ac:dyDescent="0.25">
      <c r="A3">
        <v>158076</v>
      </c>
      <c r="B3" t="s">
        <v>50</v>
      </c>
      <c r="C3">
        <v>88</v>
      </c>
      <c r="D3" s="2" t="s">
        <v>374</v>
      </c>
      <c r="E3" s="2" t="s">
        <v>509</v>
      </c>
      <c r="F3" s="2" t="s">
        <v>51</v>
      </c>
      <c r="G3" s="3">
        <v>43468</v>
      </c>
      <c r="H3" s="4">
        <v>3980.25</v>
      </c>
      <c r="I3" s="2" t="s">
        <v>52</v>
      </c>
    </row>
    <row r="4" spans="1:9" hidden="1" x14ac:dyDescent="0.25">
      <c r="A4">
        <v>156607</v>
      </c>
      <c r="B4" t="s">
        <v>50</v>
      </c>
      <c r="C4">
        <v>88</v>
      </c>
      <c r="D4" s="2" t="s">
        <v>374</v>
      </c>
      <c r="E4" s="2" t="s">
        <v>506</v>
      </c>
      <c r="F4" s="2" t="s">
        <v>51</v>
      </c>
      <c r="G4" s="3">
        <v>43472</v>
      </c>
      <c r="H4" s="4">
        <v>2945.6</v>
      </c>
      <c r="I4" s="2" t="s">
        <v>53</v>
      </c>
    </row>
    <row r="5" spans="1:9" hidden="1" x14ac:dyDescent="0.25">
      <c r="A5">
        <v>607</v>
      </c>
      <c r="B5" t="s">
        <v>50</v>
      </c>
      <c r="C5">
        <v>472</v>
      </c>
      <c r="D5" s="2" t="s">
        <v>374</v>
      </c>
      <c r="E5" s="2" t="s">
        <v>506</v>
      </c>
      <c r="F5" s="2" t="s">
        <v>54</v>
      </c>
      <c r="G5" s="3">
        <v>43472</v>
      </c>
      <c r="H5" s="4">
        <v>7840</v>
      </c>
      <c r="I5" s="2" t="s">
        <v>55</v>
      </c>
    </row>
    <row r="6" spans="1:9" hidden="1" x14ac:dyDescent="0.25">
      <c r="A6">
        <v>608</v>
      </c>
      <c r="B6" t="s">
        <v>50</v>
      </c>
      <c r="C6">
        <v>472</v>
      </c>
      <c r="D6" s="2" t="s">
        <v>374</v>
      </c>
      <c r="E6" s="2" t="s">
        <v>506</v>
      </c>
      <c r="F6" s="2" t="s">
        <v>54</v>
      </c>
      <c r="G6" s="3">
        <v>43472</v>
      </c>
      <c r="H6" s="4">
        <v>15560</v>
      </c>
      <c r="I6" s="2" t="s">
        <v>55</v>
      </c>
    </row>
    <row r="7" spans="1:9" hidden="1" x14ac:dyDescent="0.25">
      <c r="A7">
        <v>609</v>
      </c>
      <c r="B7" t="s">
        <v>50</v>
      </c>
      <c r="C7">
        <v>472</v>
      </c>
      <c r="D7" s="2" t="s">
        <v>374</v>
      </c>
      <c r="E7" s="2" t="s">
        <v>506</v>
      </c>
      <c r="F7" s="2" t="s">
        <v>54</v>
      </c>
      <c r="G7" s="3">
        <v>43472</v>
      </c>
      <c r="H7" s="4">
        <v>7800</v>
      </c>
      <c r="I7" s="2" t="s">
        <v>56</v>
      </c>
    </row>
    <row r="8" spans="1:9" hidden="1" x14ac:dyDescent="0.25">
      <c r="A8">
        <v>806833</v>
      </c>
      <c r="B8" t="s">
        <v>50</v>
      </c>
      <c r="C8">
        <v>423</v>
      </c>
      <c r="D8" s="2" t="s">
        <v>374</v>
      </c>
      <c r="E8" s="2" t="s">
        <v>506</v>
      </c>
      <c r="F8" s="2" t="s">
        <v>57</v>
      </c>
      <c r="G8" s="3">
        <v>43472</v>
      </c>
      <c r="H8" s="4">
        <v>2832.5</v>
      </c>
      <c r="I8" s="2" t="s">
        <v>58</v>
      </c>
    </row>
    <row r="9" spans="1:9" hidden="1" x14ac:dyDescent="0.25">
      <c r="A9">
        <v>842</v>
      </c>
      <c r="B9" t="s">
        <v>50</v>
      </c>
      <c r="C9">
        <v>878</v>
      </c>
      <c r="D9" s="2" t="s">
        <v>374</v>
      </c>
      <c r="E9" s="2" t="s">
        <v>506</v>
      </c>
      <c r="F9" s="2" t="s">
        <v>59</v>
      </c>
      <c r="G9" s="3">
        <v>43472</v>
      </c>
      <c r="H9" s="4">
        <v>13513.5</v>
      </c>
      <c r="I9" s="2" t="s">
        <v>60</v>
      </c>
    </row>
    <row r="10" spans="1:9" hidden="1" x14ac:dyDescent="0.25">
      <c r="A10">
        <v>21335</v>
      </c>
      <c r="B10" t="s">
        <v>50</v>
      </c>
      <c r="C10">
        <v>1350</v>
      </c>
      <c r="D10" s="2" t="s">
        <v>374</v>
      </c>
      <c r="E10" s="2" t="s">
        <v>509</v>
      </c>
      <c r="F10" s="2" t="s">
        <v>61</v>
      </c>
      <c r="G10" s="3">
        <v>43474</v>
      </c>
      <c r="H10" s="4">
        <v>3250</v>
      </c>
      <c r="I10" s="2" t="s">
        <v>98</v>
      </c>
    </row>
    <row r="11" spans="1:9" hidden="1" x14ac:dyDescent="0.25">
      <c r="A11">
        <v>90983</v>
      </c>
      <c r="B11" t="s">
        <v>50</v>
      </c>
      <c r="C11">
        <v>2277</v>
      </c>
      <c r="D11" s="2" t="s">
        <v>374</v>
      </c>
      <c r="E11" s="2" t="s">
        <v>506</v>
      </c>
      <c r="F11" s="2" t="s">
        <v>62</v>
      </c>
      <c r="G11" s="3">
        <v>43474</v>
      </c>
      <c r="H11" s="4">
        <v>1008.25</v>
      </c>
      <c r="I11" s="2" t="s">
        <v>63</v>
      </c>
    </row>
    <row r="12" spans="1:9" hidden="1" x14ac:dyDescent="0.25">
      <c r="A12">
        <v>22827</v>
      </c>
      <c r="B12" t="s">
        <v>50</v>
      </c>
      <c r="C12">
        <v>393</v>
      </c>
      <c r="D12" s="2" t="s">
        <v>374</v>
      </c>
      <c r="E12" s="2" t="s">
        <v>506</v>
      </c>
      <c r="F12" s="2" t="s">
        <v>64</v>
      </c>
      <c r="G12" s="3">
        <v>43474</v>
      </c>
      <c r="H12" s="4">
        <v>6700</v>
      </c>
      <c r="I12" s="2" t="s">
        <v>65</v>
      </c>
    </row>
    <row r="13" spans="1:9" hidden="1" x14ac:dyDescent="0.25">
      <c r="A13">
        <v>738626</v>
      </c>
      <c r="B13" t="s">
        <v>7</v>
      </c>
      <c r="C13">
        <v>1696</v>
      </c>
      <c r="D13" s="2" t="s">
        <v>374</v>
      </c>
      <c r="E13" s="2" t="s">
        <v>506</v>
      </c>
      <c r="F13" s="2" t="s">
        <v>66</v>
      </c>
      <c r="G13" s="3">
        <v>43475</v>
      </c>
      <c r="H13" s="4">
        <v>2274.48</v>
      </c>
      <c r="I13" s="2" t="s">
        <v>67</v>
      </c>
    </row>
    <row r="14" spans="1:9" hidden="1" x14ac:dyDescent="0.25">
      <c r="A14">
        <v>738726</v>
      </c>
      <c r="B14" t="s">
        <v>7</v>
      </c>
      <c r="C14">
        <v>1696</v>
      </c>
      <c r="D14" s="2" t="s">
        <v>374</v>
      </c>
      <c r="E14" s="2" t="s">
        <v>1</v>
      </c>
      <c r="F14" s="2" t="s">
        <v>66</v>
      </c>
      <c r="G14" s="3">
        <v>43475</v>
      </c>
      <c r="H14" s="4">
        <v>596.6</v>
      </c>
      <c r="I14" s="2" t="s">
        <v>68</v>
      </c>
    </row>
    <row r="15" spans="1:9" hidden="1" x14ac:dyDescent="0.25">
      <c r="A15">
        <v>739761</v>
      </c>
      <c r="B15" t="s">
        <v>7</v>
      </c>
      <c r="C15">
        <v>1696</v>
      </c>
      <c r="D15" s="2" t="s">
        <v>374</v>
      </c>
      <c r="E15" s="2" t="s">
        <v>1</v>
      </c>
      <c r="F15" s="2" t="s">
        <v>66</v>
      </c>
      <c r="G15" s="3">
        <v>43475</v>
      </c>
      <c r="H15" s="4">
        <v>4204.8999999999996</v>
      </c>
      <c r="I15" s="2" t="s">
        <v>68</v>
      </c>
    </row>
    <row r="16" spans="1:9" hidden="1" x14ac:dyDescent="0.25">
      <c r="A16">
        <v>740040</v>
      </c>
      <c r="B16" t="s">
        <v>7</v>
      </c>
      <c r="C16">
        <v>1696</v>
      </c>
      <c r="D16" s="2" t="s">
        <v>374</v>
      </c>
      <c r="E16" s="2" t="s">
        <v>506</v>
      </c>
      <c r="F16" s="2" t="s">
        <v>66</v>
      </c>
      <c r="G16" s="3">
        <v>43475</v>
      </c>
      <c r="H16" s="4">
        <v>10220.290000000001</v>
      </c>
      <c r="I16" s="2" t="s">
        <v>69</v>
      </c>
    </row>
    <row r="17" spans="1:9" hidden="1" x14ac:dyDescent="0.25">
      <c r="A17">
        <v>740692</v>
      </c>
      <c r="B17" t="s">
        <v>7</v>
      </c>
      <c r="C17">
        <v>1696</v>
      </c>
      <c r="D17" s="2" t="s">
        <v>374</v>
      </c>
      <c r="E17" s="2" t="s">
        <v>1</v>
      </c>
      <c r="F17" s="2" t="s">
        <v>66</v>
      </c>
      <c r="G17" s="3">
        <v>43475</v>
      </c>
      <c r="H17" s="4">
        <v>10885.6</v>
      </c>
      <c r="I17" s="2" t="s">
        <v>68</v>
      </c>
    </row>
    <row r="18" spans="1:9" hidden="1" x14ac:dyDescent="0.25">
      <c r="A18">
        <v>862</v>
      </c>
      <c r="B18" t="s">
        <v>50</v>
      </c>
      <c r="C18">
        <v>878</v>
      </c>
      <c r="D18" s="2" t="s">
        <v>374</v>
      </c>
      <c r="E18" s="2" t="s">
        <v>506</v>
      </c>
      <c r="F18" s="2" t="s">
        <v>59</v>
      </c>
      <c r="G18" s="3">
        <v>43475</v>
      </c>
      <c r="H18" s="4">
        <v>13513.5</v>
      </c>
      <c r="I18" s="2" t="s">
        <v>70</v>
      </c>
    </row>
    <row r="19" spans="1:9" x14ac:dyDescent="0.25">
      <c r="A19">
        <v>605</v>
      </c>
      <c r="B19" t="s">
        <v>6</v>
      </c>
      <c r="C19">
        <v>1666</v>
      </c>
      <c r="D19" s="2" t="s">
        <v>374</v>
      </c>
      <c r="E19" s="2" t="s">
        <v>505</v>
      </c>
      <c r="F19" s="2" t="s">
        <v>71</v>
      </c>
      <c r="G19" s="3">
        <v>43476</v>
      </c>
      <c r="H19" s="4">
        <v>350000</v>
      </c>
      <c r="I19" s="2" t="s">
        <v>72</v>
      </c>
    </row>
    <row r="20" spans="1:9" hidden="1" x14ac:dyDescent="0.25">
      <c r="A20">
        <v>3240</v>
      </c>
      <c r="B20" t="s">
        <v>50</v>
      </c>
      <c r="C20">
        <v>1659</v>
      </c>
      <c r="D20" s="2" t="s">
        <v>374</v>
      </c>
      <c r="E20" s="2" t="s">
        <v>509</v>
      </c>
      <c r="F20" s="2" t="s">
        <v>73</v>
      </c>
      <c r="G20" s="3">
        <v>43479</v>
      </c>
      <c r="H20" s="4">
        <v>6280</v>
      </c>
      <c r="I20" s="2" t="s">
        <v>74</v>
      </c>
    </row>
    <row r="21" spans="1:9" hidden="1" x14ac:dyDescent="0.25">
      <c r="A21">
        <v>12924</v>
      </c>
      <c r="B21" t="s">
        <v>50</v>
      </c>
      <c r="C21">
        <v>2403</v>
      </c>
      <c r="D21" s="2" t="s">
        <v>374</v>
      </c>
      <c r="E21" s="2" t="s">
        <v>509</v>
      </c>
      <c r="F21" s="2" t="s">
        <v>75</v>
      </c>
      <c r="G21" s="3">
        <v>43481</v>
      </c>
      <c r="H21" s="4">
        <v>19240.669999999998</v>
      </c>
      <c r="I21" s="2" t="s">
        <v>76</v>
      </c>
    </row>
    <row r="22" spans="1:9" hidden="1" x14ac:dyDescent="0.25">
      <c r="A22">
        <v>752588</v>
      </c>
      <c r="B22" t="s">
        <v>7</v>
      </c>
      <c r="C22">
        <v>1696</v>
      </c>
      <c r="D22" s="2" t="s">
        <v>398</v>
      </c>
      <c r="E22" s="2" t="s">
        <v>495</v>
      </c>
      <c r="F22" s="2" t="s">
        <v>8</v>
      </c>
      <c r="G22" s="3">
        <v>43481</v>
      </c>
      <c r="H22" s="4">
        <v>21725</v>
      </c>
      <c r="I22" s="2" t="s">
        <v>9</v>
      </c>
    </row>
    <row r="23" spans="1:9" hidden="1" x14ac:dyDescent="0.25">
      <c r="A23">
        <v>4159</v>
      </c>
      <c r="B23" t="s">
        <v>50</v>
      </c>
      <c r="C23">
        <v>189</v>
      </c>
      <c r="D23" s="2" t="s">
        <v>398</v>
      </c>
      <c r="E23" s="2" t="s">
        <v>495</v>
      </c>
      <c r="F23" s="2" t="s">
        <v>37</v>
      </c>
      <c r="G23" s="3">
        <v>43481</v>
      </c>
      <c r="H23" s="4">
        <v>170839.16</v>
      </c>
      <c r="I23" s="2" t="s">
        <v>38</v>
      </c>
    </row>
    <row r="24" spans="1:9" hidden="1" x14ac:dyDescent="0.25">
      <c r="A24">
        <v>97031</v>
      </c>
      <c r="B24" t="s">
        <v>50</v>
      </c>
      <c r="C24">
        <v>1213</v>
      </c>
      <c r="D24" s="2" t="s">
        <v>374</v>
      </c>
      <c r="E24" s="2" t="s">
        <v>1</v>
      </c>
      <c r="F24" s="2" t="s">
        <v>66</v>
      </c>
      <c r="G24" s="3">
        <v>43482</v>
      </c>
      <c r="H24" s="4">
        <v>38290.35</v>
      </c>
      <c r="I24" s="2" t="s">
        <v>78</v>
      </c>
    </row>
    <row r="25" spans="1:9" hidden="1" x14ac:dyDescent="0.25">
      <c r="A25">
        <v>27877</v>
      </c>
      <c r="B25" t="s">
        <v>82</v>
      </c>
      <c r="C25">
        <v>2421</v>
      </c>
      <c r="D25" s="2" t="s">
        <v>374</v>
      </c>
      <c r="E25" s="2" t="s">
        <v>509</v>
      </c>
      <c r="F25" s="2" t="s">
        <v>79</v>
      </c>
      <c r="G25" s="3">
        <v>43483</v>
      </c>
      <c r="H25" s="4">
        <v>3275.72</v>
      </c>
      <c r="I25" s="2" t="s">
        <v>80</v>
      </c>
    </row>
    <row r="26" spans="1:9" hidden="1" x14ac:dyDescent="0.25">
      <c r="A26" t="s">
        <v>18</v>
      </c>
      <c r="B26" t="s">
        <v>7</v>
      </c>
      <c r="C26">
        <v>2439</v>
      </c>
      <c r="D26" s="2" t="s">
        <v>374</v>
      </c>
      <c r="E26" s="2" t="s">
        <v>509</v>
      </c>
      <c r="F26" s="2" t="s">
        <v>128</v>
      </c>
      <c r="G26" s="3">
        <v>43486</v>
      </c>
      <c r="H26" s="4">
        <v>15788.22</v>
      </c>
      <c r="I26" s="2" t="s">
        <v>81</v>
      </c>
    </row>
    <row r="27" spans="1:9" hidden="1" x14ac:dyDescent="0.25">
      <c r="A27">
        <v>268</v>
      </c>
      <c r="B27" t="s">
        <v>7</v>
      </c>
      <c r="C27">
        <v>1801</v>
      </c>
      <c r="D27" s="2" t="s">
        <v>398</v>
      </c>
      <c r="E27" s="2" t="s">
        <v>495</v>
      </c>
      <c r="F27" s="2" t="s">
        <v>10</v>
      </c>
      <c r="G27" s="3">
        <v>43486</v>
      </c>
      <c r="H27" s="4">
        <v>15600</v>
      </c>
      <c r="I27" s="2" t="s">
        <v>11</v>
      </c>
    </row>
    <row r="28" spans="1:9" x14ac:dyDescent="0.25">
      <c r="A28">
        <v>605</v>
      </c>
      <c r="B28" t="s">
        <v>6</v>
      </c>
      <c r="C28">
        <v>1666</v>
      </c>
      <c r="D28" s="2" t="s">
        <v>374</v>
      </c>
      <c r="E28" s="2" t="s">
        <v>505</v>
      </c>
      <c r="F28" s="2" t="s">
        <v>83</v>
      </c>
      <c r="G28" s="3">
        <v>43493</v>
      </c>
      <c r="H28" s="4">
        <v>98865</v>
      </c>
      <c r="I28" s="2" t="s">
        <v>84</v>
      </c>
    </row>
    <row r="29" spans="1:9" x14ac:dyDescent="0.25">
      <c r="A29">
        <v>27</v>
      </c>
      <c r="B29" t="s">
        <v>7</v>
      </c>
      <c r="C29">
        <v>2435</v>
      </c>
      <c r="D29" s="2" t="s">
        <v>374</v>
      </c>
      <c r="E29" s="2" t="s">
        <v>505</v>
      </c>
      <c r="F29" s="2" t="s">
        <v>19</v>
      </c>
      <c r="G29" s="3">
        <v>43494</v>
      </c>
      <c r="H29" s="4">
        <v>174814.67</v>
      </c>
      <c r="I29" s="2" t="s">
        <v>85</v>
      </c>
    </row>
    <row r="30" spans="1:9" x14ac:dyDescent="0.25">
      <c r="A30">
        <v>159591</v>
      </c>
      <c r="B30" t="s">
        <v>50</v>
      </c>
      <c r="C30">
        <v>88</v>
      </c>
      <c r="D30" s="2" t="s">
        <v>374</v>
      </c>
      <c r="E30" s="2" t="s">
        <v>505</v>
      </c>
      <c r="F30" s="2" t="s">
        <v>86</v>
      </c>
      <c r="G30" s="3">
        <v>43494</v>
      </c>
      <c r="H30" s="4">
        <v>3400</v>
      </c>
      <c r="I30" s="2" t="s">
        <v>87</v>
      </c>
    </row>
    <row r="31" spans="1:9" hidden="1" x14ac:dyDescent="0.25">
      <c r="A31">
        <v>1861</v>
      </c>
      <c r="B31" t="s">
        <v>7</v>
      </c>
      <c r="C31">
        <v>1669</v>
      </c>
      <c r="D31" s="2" t="s">
        <v>398</v>
      </c>
      <c r="E31" s="2" t="s">
        <v>495</v>
      </c>
      <c r="F31" s="2" t="s">
        <v>19</v>
      </c>
      <c r="G31" s="3">
        <v>43494</v>
      </c>
      <c r="H31" s="4">
        <v>92354.92</v>
      </c>
      <c r="I31" s="2" t="s">
        <v>400</v>
      </c>
    </row>
    <row r="32" spans="1:9" x14ac:dyDescent="0.25">
      <c r="A32">
        <v>171996</v>
      </c>
      <c r="B32" t="s">
        <v>93</v>
      </c>
      <c r="C32">
        <v>1026</v>
      </c>
      <c r="D32" s="2" t="s">
        <v>374</v>
      </c>
      <c r="E32" s="2" t="s">
        <v>505</v>
      </c>
      <c r="F32" s="2" t="s">
        <v>71</v>
      </c>
      <c r="G32" s="3">
        <v>43495</v>
      </c>
      <c r="H32" s="4">
        <v>350000</v>
      </c>
      <c r="I32" s="2" t="s">
        <v>88</v>
      </c>
    </row>
    <row r="33" spans="1:9" hidden="1" x14ac:dyDescent="0.25">
      <c r="A33">
        <v>156607</v>
      </c>
      <c r="B33" t="s">
        <v>50</v>
      </c>
      <c r="C33">
        <v>88</v>
      </c>
      <c r="D33" s="2" t="s">
        <v>374</v>
      </c>
      <c r="E33" s="2" t="s">
        <v>509</v>
      </c>
      <c r="F33" s="2" t="s">
        <v>89</v>
      </c>
      <c r="G33" s="3">
        <v>43495</v>
      </c>
      <c r="H33" s="4">
        <f>33444.6+41207.9</f>
        <v>74652.5</v>
      </c>
      <c r="I33" s="2" t="s">
        <v>90</v>
      </c>
    </row>
    <row r="34" spans="1:9" hidden="1" x14ac:dyDescent="0.25">
      <c r="A34">
        <v>158076</v>
      </c>
      <c r="B34" t="s">
        <v>50</v>
      </c>
      <c r="C34">
        <v>88</v>
      </c>
      <c r="D34" s="2" t="s">
        <v>399</v>
      </c>
      <c r="E34" s="2" t="s">
        <v>495</v>
      </c>
      <c r="F34" s="2" t="s">
        <v>348</v>
      </c>
      <c r="G34" s="3">
        <v>43495</v>
      </c>
      <c r="H34" s="4">
        <v>19138.28</v>
      </c>
      <c r="I34" s="2" t="s">
        <v>352</v>
      </c>
    </row>
    <row r="35" spans="1:9" hidden="1" x14ac:dyDescent="0.25">
      <c r="A35">
        <v>966</v>
      </c>
      <c r="B35" t="s">
        <v>7</v>
      </c>
      <c r="C35">
        <v>910</v>
      </c>
      <c r="D35" s="2" t="s">
        <v>374</v>
      </c>
      <c r="E35" s="2" t="s">
        <v>506</v>
      </c>
      <c r="F35" s="2" t="s">
        <v>51</v>
      </c>
      <c r="G35" s="3">
        <v>43496</v>
      </c>
      <c r="H35" s="4">
        <v>796.05</v>
      </c>
      <c r="I35" s="2" t="s">
        <v>91</v>
      </c>
    </row>
    <row r="36" spans="1:9" hidden="1" x14ac:dyDescent="0.25">
      <c r="A36">
        <v>21335</v>
      </c>
      <c r="B36" t="s">
        <v>50</v>
      </c>
      <c r="C36">
        <v>1350</v>
      </c>
      <c r="D36" s="2" t="s">
        <v>374</v>
      </c>
      <c r="E36" s="2" t="s">
        <v>507</v>
      </c>
      <c r="F36" s="2" t="s">
        <v>92</v>
      </c>
      <c r="G36" s="3">
        <v>43496</v>
      </c>
      <c r="H36" s="4">
        <v>12926</v>
      </c>
      <c r="I36" s="2" t="s">
        <v>458</v>
      </c>
    </row>
    <row r="37" spans="1:9" hidden="1" x14ac:dyDescent="0.25">
      <c r="A37">
        <v>10219</v>
      </c>
      <c r="B37" t="s">
        <v>93</v>
      </c>
      <c r="C37">
        <v>865</v>
      </c>
      <c r="D37" s="2" t="s">
        <v>396</v>
      </c>
      <c r="E37" s="2" t="s">
        <v>503</v>
      </c>
      <c r="F37" s="2" t="s">
        <v>92</v>
      </c>
      <c r="G37" s="3">
        <v>43496</v>
      </c>
      <c r="H37" s="4">
        <v>60354.7</v>
      </c>
      <c r="I37" s="2" t="s">
        <v>330</v>
      </c>
    </row>
    <row r="38" spans="1:9" hidden="1" x14ac:dyDescent="0.25">
      <c r="A38">
        <v>111218</v>
      </c>
      <c r="B38" t="s">
        <v>93</v>
      </c>
      <c r="C38">
        <v>865</v>
      </c>
      <c r="D38" s="2" t="s">
        <v>374</v>
      </c>
      <c r="E38" s="2" t="s">
        <v>507</v>
      </c>
      <c r="F38" s="2" t="s">
        <v>167</v>
      </c>
      <c r="G38" s="3">
        <v>43497</v>
      </c>
      <c r="H38" s="4">
        <v>319157.33</v>
      </c>
      <c r="I38" s="2" t="s">
        <v>94</v>
      </c>
    </row>
    <row r="39" spans="1:9" hidden="1" x14ac:dyDescent="0.25">
      <c r="A39">
        <v>118</v>
      </c>
      <c r="B39" t="s">
        <v>7</v>
      </c>
      <c r="C39">
        <v>179</v>
      </c>
      <c r="D39" s="2" t="s">
        <v>397</v>
      </c>
      <c r="E39" s="2" t="s">
        <v>498</v>
      </c>
      <c r="F39" s="2" t="s">
        <v>337</v>
      </c>
      <c r="G39" s="3">
        <v>43497</v>
      </c>
      <c r="H39" s="4">
        <v>58335.1</v>
      </c>
      <c r="I39" s="2" t="s">
        <v>496</v>
      </c>
    </row>
    <row r="40" spans="1:9" hidden="1" x14ac:dyDescent="0.25">
      <c r="A40">
        <v>789007</v>
      </c>
      <c r="B40" t="s">
        <v>7</v>
      </c>
      <c r="C40">
        <v>1696</v>
      </c>
      <c r="D40" s="2" t="s">
        <v>374</v>
      </c>
      <c r="E40" s="2" t="s">
        <v>506</v>
      </c>
      <c r="F40" s="2" t="s">
        <v>51</v>
      </c>
      <c r="G40" s="3">
        <v>43500</v>
      </c>
      <c r="H40" s="4">
        <v>2945.6</v>
      </c>
      <c r="I40" s="2" t="s">
        <v>95</v>
      </c>
    </row>
    <row r="41" spans="1:9" hidden="1" x14ac:dyDescent="0.25">
      <c r="A41">
        <v>862</v>
      </c>
      <c r="B41" t="s">
        <v>50</v>
      </c>
      <c r="C41">
        <v>878</v>
      </c>
      <c r="D41" s="2" t="s">
        <v>374</v>
      </c>
      <c r="E41" s="2" t="s">
        <v>509</v>
      </c>
      <c r="F41" s="2" t="s">
        <v>51</v>
      </c>
      <c r="G41" s="3">
        <v>43500</v>
      </c>
      <c r="H41" s="4">
        <v>3980.25</v>
      </c>
      <c r="I41" s="2" t="s">
        <v>96</v>
      </c>
    </row>
    <row r="42" spans="1:9" hidden="1" x14ac:dyDescent="0.25">
      <c r="A42" t="s">
        <v>106</v>
      </c>
      <c r="B42" t="s">
        <v>107</v>
      </c>
      <c r="C42" t="s">
        <v>108</v>
      </c>
      <c r="D42" s="2" t="s">
        <v>374</v>
      </c>
      <c r="E42" s="2" t="s">
        <v>509</v>
      </c>
      <c r="F42" s="2" t="s">
        <v>97</v>
      </c>
      <c r="G42" s="3">
        <v>43500</v>
      </c>
      <c r="H42" s="4">
        <f>2955+2915+335</f>
        <v>6205</v>
      </c>
      <c r="I42" s="2" t="s">
        <v>441</v>
      </c>
    </row>
    <row r="43" spans="1:9" x14ac:dyDescent="0.25">
      <c r="A43">
        <v>793876144</v>
      </c>
      <c r="B43" t="s">
        <v>7</v>
      </c>
      <c r="C43">
        <v>2467</v>
      </c>
      <c r="D43" s="2" t="s">
        <v>396</v>
      </c>
      <c r="E43" s="2" t="s">
        <v>502</v>
      </c>
      <c r="F43" s="2" t="s">
        <v>321</v>
      </c>
      <c r="G43" s="3">
        <v>43500</v>
      </c>
      <c r="H43" s="4">
        <v>10193.94</v>
      </c>
      <c r="I43" s="2" t="s">
        <v>501</v>
      </c>
    </row>
    <row r="44" spans="1:9" x14ac:dyDescent="0.25">
      <c r="A44" t="s">
        <v>113</v>
      </c>
      <c r="B44" t="s">
        <v>107</v>
      </c>
      <c r="C44" t="s">
        <v>108</v>
      </c>
      <c r="D44" s="2" t="s">
        <v>396</v>
      </c>
      <c r="E44" s="2" t="s">
        <v>502</v>
      </c>
      <c r="F44" s="2" t="s">
        <v>321</v>
      </c>
      <c r="G44" s="3">
        <v>43503</v>
      </c>
      <c r="H44" s="4">
        <v>2332.02</v>
      </c>
      <c r="I44" s="2" t="s">
        <v>322</v>
      </c>
    </row>
    <row r="45" spans="1:9" hidden="1" x14ac:dyDescent="0.25">
      <c r="A45">
        <v>868</v>
      </c>
      <c r="B45" t="s">
        <v>7</v>
      </c>
      <c r="C45">
        <v>878</v>
      </c>
      <c r="D45" s="2" t="s">
        <v>374</v>
      </c>
      <c r="E45" s="2" t="s">
        <v>509</v>
      </c>
      <c r="F45" s="2" t="s">
        <v>61</v>
      </c>
      <c r="G45" s="3">
        <v>43504</v>
      </c>
      <c r="H45" s="4">
        <v>3250</v>
      </c>
      <c r="I45" s="2" t="s">
        <v>98</v>
      </c>
    </row>
    <row r="46" spans="1:9" hidden="1" x14ac:dyDescent="0.25">
      <c r="A46">
        <v>12924</v>
      </c>
      <c r="B46" t="s">
        <v>50</v>
      </c>
      <c r="C46">
        <v>2403</v>
      </c>
      <c r="D46" s="2" t="s">
        <v>374</v>
      </c>
      <c r="E46" s="2" t="s">
        <v>506</v>
      </c>
      <c r="F46" s="2" t="s">
        <v>99</v>
      </c>
      <c r="G46" s="3">
        <v>43507</v>
      </c>
      <c r="H46" s="4">
        <v>13079.25</v>
      </c>
      <c r="I46" s="2" t="s">
        <v>100</v>
      </c>
    </row>
    <row r="47" spans="1:9" x14ac:dyDescent="0.25">
      <c r="A47">
        <v>554519</v>
      </c>
      <c r="B47" t="s">
        <v>7</v>
      </c>
      <c r="C47">
        <v>513</v>
      </c>
      <c r="D47" s="2" t="s">
        <v>374</v>
      </c>
      <c r="E47" s="2" t="s">
        <v>505</v>
      </c>
      <c r="F47" s="2" t="s">
        <v>99</v>
      </c>
      <c r="G47" s="3">
        <v>43507</v>
      </c>
      <c r="H47" s="4">
        <v>484716.91</v>
      </c>
      <c r="I47" s="2" t="s">
        <v>101</v>
      </c>
    </row>
    <row r="48" spans="1:9" hidden="1" x14ac:dyDescent="0.25">
      <c r="A48">
        <v>554520</v>
      </c>
      <c r="B48" t="s">
        <v>7</v>
      </c>
      <c r="C48">
        <v>513</v>
      </c>
      <c r="D48" s="2" t="s">
        <v>374</v>
      </c>
      <c r="E48" s="2" t="s">
        <v>509</v>
      </c>
      <c r="F48" s="2" t="s">
        <v>102</v>
      </c>
      <c r="G48" s="3">
        <v>43507</v>
      </c>
      <c r="H48" s="4">
        <v>2585</v>
      </c>
      <c r="I48" s="2" t="s">
        <v>103</v>
      </c>
    </row>
    <row r="49" spans="1:9" hidden="1" x14ac:dyDescent="0.25">
      <c r="A49">
        <v>554521</v>
      </c>
      <c r="B49" t="s">
        <v>7</v>
      </c>
      <c r="C49">
        <v>513</v>
      </c>
      <c r="D49" s="2" t="s">
        <v>374</v>
      </c>
      <c r="E49" s="2" t="s">
        <v>500</v>
      </c>
      <c r="F49" s="2" t="s">
        <v>66</v>
      </c>
      <c r="G49" s="3">
        <v>43507</v>
      </c>
      <c r="H49" s="4">
        <v>28099.49</v>
      </c>
      <c r="I49" s="2" t="s">
        <v>104</v>
      </c>
    </row>
    <row r="50" spans="1:9" hidden="1" x14ac:dyDescent="0.25">
      <c r="A50">
        <v>830209</v>
      </c>
      <c r="B50" t="s">
        <v>7</v>
      </c>
      <c r="C50">
        <v>423</v>
      </c>
      <c r="D50" s="2" t="s">
        <v>374</v>
      </c>
      <c r="E50" s="2" t="s">
        <v>506</v>
      </c>
      <c r="F50" s="2" t="s">
        <v>59</v>
      </c>
      <c r="G50" s="3">
        <v>43507</v>
      </c>
      <c r="H50" s="4">
        <v>18018</v>
      </c>
      <c r="I50" s="2" t="s">
        <v>105</v>
      </c>
    </row>
    <row r="51" spans="1:9" hidden="1" x14ac:dyDescent="0.25">
      <c r="A51">
        <v>830216</v>
      </c>
      <c r="B51" t="s">
        <v>7</v>
      </c>
      <c r="C51">
        <v>423</v>
      </c>
      <c r="D51" s="2" t="s">
        <v>374</v>
      </c>
      <c r="E51" s="2" t="s">
        <v>506</v>
      </c>
      <c r="F51" s="2" t="s">
        <v>109</v>
      </c>
      <c r="G51" s="3">
        <v>43508</v>
      </c>
      <c r="H51" s="4">
        <v>7936.47</v>
      </c>
      <c r="I51" s="2" t="s">
        <v>110</v>
      </c>
    </row>
    <row r="52" spans="1:9" hidden="1" x14ac:dyDescent="0.25">
      <c r="A52">
        <v>102851</v>
      </c>
      <c r="B52" t="s">
        <v>7</v>
      </c>
      <c r="C52">
        <v>1213</v>
      </c>
      <c r="D52" s="2" t="s">
        <v>374</v>
      </c>
      <c r="E52" s="2" t="s">
        <v>1</v>
      </c>
      <c r="F52" s="2" t="s">
        <v>111</v>
      </c>
      <c r="G52" s="3">
        <v>43508</v>
      </c>
      <c r="H52" s="4">
        <v>30865.5</v>
      </c>
      <c r="I52" s="2" t="s">
        <v>112</v>
      </c>
    </row>
    <row r="53" spans="1:9" x14ac:dyDescent="0.25">
      <c r="A53">
        <v>742889</v>
      </c>
      <c r="B53" t="s">
        <v>7</v>
      </c>
      <c r="C53">
        <v>1089</v>
      </c>
      <c r="D53" s="2" t="s">
        <v>374</v>
      </c>
      <c r="E53" s="2" t="s">
        <v>505</v>
      </c>
      <c r="F53" s="2" t="s">
        <v>109</v>
      </c>
      <c r="G53" s="3">
        <v>43508</v>
      </c>
      <c r="H53" s="4">
        <v>411265.78</v>
      </c>
      <c r="I53" s="2" t="s">
        <v>114</v>
      </c>
    </row>
    <row r="54" spans="1:9" x14ac:dyDescent="0.25">
      <c r="A54">
        <v>30287</v>
      </c>
      <c r="B54" t="s">
        <v>7</v>
      </c>
      <c r="C54">
        <v>2442</v>
      </c>
      <c r="D54" s="2" t="s">
        <v>374</v>
      </c>
      <c r="E54" s="2" t="s">
        <v>505</v>
      </c>
      <c r="F54" s="2" t="s">
        <v>59</v>
      </c>
      <c r="G54" s="3">
        <v>43508</v>
      </c>
      <c r="H54" s="4">
        <v>259612.5</v>
      </c>
      <c r="I54" s="2" t="s">
        <v>115</v>
      </c>
    </row>
    <row r="55" spans="1:9" hidden="1" x14ac:dyDescent="0.25">
      <c r="A55">
        <v>160217</v>
      </c>
      <c r="B55" t="s">
        <v>7</v>
      </c>
      <c r="C55">
        <v>88</v>
      </c>
      <c r="D55" s="2" t="s">
        <v>374</v>
      </c>
      <c r="E55" s="2" t="s">
        <v>509</v>
      </c>
      <c r="F55" s="2" t="s">
        <v>75</v>
      </c>
      <c r="G55" s="3">
        <v>43509</v>
      </c>
      <c r="H55" s="4">
        <v>19240.66</v>
      </c>
      <c r="I55" s="2" t="s">
        <v>116</v>
      </c>
    </row>
    <row r="56" spans="1:9" x14ac:dyDescent="0.25">
      <c r="A56">
        <v>22952</v>
      </c>
      <c r="B56" t="s">
        <v>50</v>
      </c>
      <c r="C56">
        <v>393</v>
      </c>
      <c r="D56" s="2" t="s">
        <v>374</v>
      </c>
      <c r="E56" s="2" t="s">
        <v>505</v>
      </c>
      <c r="F56" s="2" t="s">
        <v>117</v>
      </c>
      <c r="G56" s="3">
        <v>43509</v>
      </c>
      <c r="H56" s="4">
        <v>16791.37</v>
      </c>
      <c r="I56" s="2" t="s">
        <v>118</v>
      </c>
    </row>
    <row r="57" spans="1:9" x14ac:dyDescent="0.25">
      <c r="A57">
        <v>630</v>
      </c>
      <c r="B57" t="s">
        <v>7</v>
      </c>
      <c r="C57">
        <v>472</v>
      </c>
      <c r="D57" s="2" t="s">
        <v>374</v>
      </c>
      <c r="E57" s="2" t="s">
        <v>505</v>
      </c>
      <c r="F57" s="2" t="s">
        <v>117</v>
      </c>
      <c r="G57" s="3">
        <v>43509</v>
      </c>
      <c r="H57" s="4">
        <v>24554.86</v>
      </c>
      <c r="I57" s="2" t="s">
        <v>118</v>
      </c>
    </row>
    <row r="58" spans="1:9" x14ac:dyDescent="0.25">
      <c r="A58">
        <v>830692</v>
      </c>
      <c r="B58" t="s">
        <v>7</v>
      </c>
      <c r="C58">
        <v>423</v>
      </c>
      <c r="D58" s="2" t="s">
        <v>374</v>
      </c>
      <c r="E58" s="2" t="s">
        <v>505</v>
      </c>
      <c r="F58" s="2" t="s">
        <v>117</v>
      </c>
      <c r="G58" s="3">
        <v>43509</v>
      </c>
      <c r="H58" s="4">
        <v>32839.910000000003</v>
      </c>
      <c r="I58" s="2" t="s">
        <v>118</v>
      </c>
    </row>
    <row r="59" spans="1:9" x14ac:dyDescent="0.25">
      <c r="A59">
        <v>830693</v>
      </c>
      <c r="B59" t="s">
        <v>7</v>
      </c>
      <c r="C59">
        <v>423</v>
      </c>
      <c r="D59" s="2" t="s">
        <v>374</v>
      </c>
      <c r="E59" s="2" t="s">
        <v>505</v>
      </c>
      <c r="F59" s="2" t="s">
        <v>57</v>
      </c>
      <c r="G59" s="3">
        <v>43510</v>
      </c>
      <c r="H59" s="4">
        <v>1244.56</v>
      </c>
      <c r="I59" s="2" t="s">
        <v>119</v>
      </c>
    </row>
    <row r="60" spans="1:9" x14ac:dyDescent="0.25">
      <c r="A60">
        <v>4159</v>
      </c>
      <c r="B60" t="s">
        <v>50</v>
      </c>
      <c r="C60">
        <v>189</v>
      </c>
      <c r="D60" s="2" t="s">
        <v>374</v>
      </c>
      <c r="E60" s="2" t="s">
        <v>505</v>
      </c>
      <c r="F60" s="2" t="s">
        <v>57</v>
      </c>
      <c r="G60" s="3">
        <v>43510</v>
      </c>
      <c r="H60" s="4">
        <v>924.1</v>
      </c>
      <c r="I60" s="2" t="s">
        <v>119</v>
      </c>
    </row>
    <row r="61" spans="1:9" hidden="1" x14ac:dyDescent="0.25">
      <c r="A61">
        <v>831869</v>
      </c>
      <c r="B61" t="s">
        <v>7</v>
      </c>
      <c r="C61">
        <v>423</v>
      </c>
      <c r="D61" s="2" t="s">
        <v>374</v>
      </c>
      <c r="E61" s="2" t="s">
        <v>509</v>
      </c>
      <c r="F61" s="2" t="s">
        <v>128</v>
      </c>
      <c r="G61" s="3">
        <v>43510</v>
      </c>
      <c r="H61" s="4">
        <v>555.54</v>
      </c>
      <c r="I61" s="2" t="s">
        <v>120</v>
      </c>
    </row>
    <row r="62" spans="1:9" hidden="1" x14ac:dyDescent="0.25">
      <c r="A62">
        <v>832186</v>
      </c>
      <c r="B62" t="s">
        <v>7</v>
      </c>
      <c r="C62">
        <v>423</v>
      </c>
      <c r="D62" s="2" t="s">
        <v>374</v>
      </c>
      <c r="E62" s="2" t="s">
        <v>510</v>
      </c>
      <c r="F62" s="2" t="s">
        <v>121</v>
      </c>
      <c r="G62" s="3">
        <v>43510</v>
      </c>
      <c r="H62" s="4">
        <v>686.7</v>
      </c>
      <c r="I62" s="2" t="s">
        <v>122</v>
      </c>
    </row>
    <row r="63" spans="1:9" hidden="1" x14ac:dyDescent="0.25">
      <c r="A63">
        <v>920284</v>
      </c>
      <c r="B63" t="s">
        <v>7</v>
      </c>
      <c r="C63">
        <v>430</v>
      </c>
      <c r="D63" s="2" t="s">
        <v>374</v>
      </c>
      <c r="E63" s="2" t="s">
        <v>509</v>
      </c>
      <c r="F63" s="2" t="s">
        <v>124</v>
      </c>
      <c r="G63" s="3">
        <v>43511</v>
      </c>
      <c r="H63" s="4">
        <v>3598.36</v>
      </c>
      <c r="I63" s="2" t="s">
        <v>125</v>
      </c>
    </row>
    <row r="64" spans="1:9" x14ac:dyDescent="0.25">
      <c r="A64">
        <v>186640</v>
      </c>
      <c r="B64" t="s">
        <v>7</v>
      </c>
      <c r="C64">
        <v>449</v>
      </c>
      <c r="D64" s="2" t="s">
        <v>374</v>
      </c>
      <c r="E64" s="2" t="s">
        <v>505</v>
      </c>
      <c r="F64" s="2" t="s">
        <v>51</v>
      </c>
      <c r="G64" s="3">
        <v>43511</v>
      </c>
      <c r="H64" s="4">
        <v>25641.78</v>
      </c>
      <c r="I64" s="2" t="s">
        <v>119</v>
      </c>
    </row>
    <row r="65" spans="1:9" hidden="1" x14ac:dyDescent="0.25">
      <c r="A65">
        <v>97031</v>
      </c>
      <c r="B65" t="s">
        <v>50</v>
      </c>
      <c r="C65">
        <v>1213</v>
      </c>
      <c r="D65" s="2" t="s">
        <v>374</v>
      </c>
      <c r="E65" s="2" t="s">
        <v>506</v>
      </c>
      <c r="F65" s="2" t="s">
        <v>64</v>
      </c>
      <c r="G65" s="3">
        <v>43511</v>
      </c>
      <c r="H65" s="4">
        <v>1420</v>
      </c>
      <c r="I65" s="2" t="s">
        <v>442</v>
      </c>
    </row>
    <row r="66" spans="1:9" hidden="1" x14ac:dyDescent="0.25">
      <c r="A66">
        <v>160433</v>
      </c>
      <c r="B66" t="s">
        <v>7</v>
      </c>
      <c r="C66">
        <v>88</v>
      </c>
      <c r="D66" s="2" t="s">
        <v>374</v>
      </c>
      <c r="E66" s="2" t="s">
        <v>506</v>
      </c>
      <c r="F66" s="2" t="s">
        <v>54</v>
      </c>
      <c r="G66" s="3">
        <v>43511</v>
      </c>
      <c r="H66" s="4">
        <v>4510</v>
      </c>
      <c r="I66" s="2" t="s">
        <v>446</v>
      </c>
    </row>
    <row r="67" spans="1:9" x14ac:dyDescent="0.25">
      <c r="A67">
        <v>832828</v>
      </c>
      <c r="B67" t="s">
        <v>7</v>
      </c>
      <c r="C67">
        <v>423</v>
      </c>
      <c r="D67" s="2" t="s">
        <v>374</v>
      </c>
      <c r="E67" s="2" t="s">
        <v>505</v>
      </c>
      <c r="F67" s="2" t="s">
        <v>57</v>
      </c>
      <c r="G67" s="3">
        <v>43511</v>
      </c>
      <c r="H67" s="4">
        <v>120</v>
      </c>
      <c r="I67" s="2" t="s">
        <v>126</v>
      </c>
    </row>
    <row r="68" spans="1:9" x14ac:dyDescent="0.25">
      <c r="A68">
        <v>2046</v>
      </c>
      <c r="B68" t="s">
        <v>7</v>
      </c>
      <c r="C68" t="s">
        <v>131</v>
      </c>
      <c r="D68" s="2" t="s">
        <v>374</v>
      </c>
      <c r="E68" s="2" t="s">
        <v>505</v>
      </c>
      <c r="F68" s="2" t="s">
        <v>57</v>
      </c>
      <c r="G68" s="3">
        <v>43511</v>
      </c>
      <c r="H68" s="4">
        <v>1317.5</v>
      </c>
      <c r="I68" s="2" t="s">
        <v>126</v>
      </c>
    </row>
    <row r="69" spans="1:9" hidden="1" x14ac:dyDescent="0.25">
      <c r="A69">
        <v>60098</v>
      </c>
      <c r="B69" t="s">
        <v>7</v>
      </c>
      <c r="C69">
        <v>2447</v>
      </c>
      <c r="D69" s="2" t="s">
        <v>374</v>
      </c>
      <c r="E69" s="2" t="s">
        <v>509</v>
      </c>
      <c r="F69" s="2" t="s">
        <v>79</v>
      </c>
      <c r="G69" s="3">
        <v>43514</v>
      </c>
      <c r="H69" s="4">
        <v>3275.72</v>
      </c>
      <c r="I69" s="2" t="s">
        <v>80</v>
      </c>
    </row>
    <row r="70" spans="1:9" x14ac:dyDescent="0.25">
      <c r="A70">
        <v>60099</v>
      </c>
      <c r="B70" t="s">
        <v>7</v>
      </c>
      <c r="C70">
        <v>2447</v>
      </c>
      <c r="D70" s="2" t="s">
        <v>374</v>
      </c>
      <c r="E70" s="2" t="s">
        <v>505</v>
      </c>
      <c r="F70" s="2" t="s">
        <v>57</v>
      </c>
      <c r="G70" s="3">
        <v>43514</v>
      </c>
      <c r="H70" s="4">
        <v>559.65</v>
      </c>
      <c r="I70" s="2" t="s">
        <v>126</v>
      </c>
    </row>
    <row r="71" spans="1:9" x14ac:dyDescent="0.25">
      <c r="A71">
        <v>182781</v>
      </c>
      <c r="B71" t="s">
        <v>93</v>
      </c>
      <c r="C71">
        <v>1026</v>
      </c>
      <c r="D71" s="2" t="s">
        <v>374</v>
      </c>
      <c r="E71" s="2" t="s">
        <v>505</v>
      </c>
      <c r="F71" s="2" t="s">
        <v>57</v>
      </c>
      <c r="G71" s="3">
        <v>43514</v>
      </c>
      <c r="H71" s="4">
        <v>48998.3</v>
      </c>
      <c r="I71" s="2" t="s">
        <v>126</v>
      </c>
    </row>
    <row r="72" spans="1:9" hidden="1" x14ac:dyDescent="0.25">
      <c r="A72">
        <v>619</v>
      </c>
      <c r="B72" t="s">
        <v>6</v>
      </c>
      <c r="C72">
        <v>1666</v>
      </c>
      <c r="D72" s="2" t="s">
        <v>374</v>
      </c>
      <c r="E72" s="2" t="s">
        <v>1</v>
      </c>
      <c r="F72" s="2" t="s">
        <v>128</v>
      </c>
      <c r="G72" s="3">
        <v>43514</v>
      </c>
      <c r="H72" s="4">
        <v>14800</v>
      </c>
      <c r="I72" s="2" t="s">
        <v>127</v>
      </c>
    </row>
    <row r="73" spans="1:9" hidden="1" x14ac:dyDescent="0.25">
      <c r="A73">
        <v>554519</v>
      </c>
      <c r="B73" t="s">
        <v>7</v>
      </c>
      <c r="C73">
        <v>513</v>
      </c>
      <c r="D73" s="2" t="s">
        <v>374</v>
      </c>
      <c r="E73" s="2" t="s">
        <v>1</v>
      </c>
      <c r="F73" s="2" t="s">
        <v>128</v>
      </c>
      <c r="G73" s="3">
        <v>43514</v>
      </c>
      <c r="H73" s="4">
        <v>1547</v>
      </c>
      <c r="I73" s="2" t="s">
        <v>384</v>
      </c>
    </row>
    <row r="74" spans="1:9" x14ac:dyDescent="0.25">
      <c r="A74">
        <v>554520</v>
      </c>
      <c r="B74" t="s">
        <v>7</v>
      </c>
      <c r="C74">
        <v>513</v>
      </c>
      <c r="D74" s="2" t="s">
        <v>396</v>
      </c>
      <c r="E74" s="2" t="s">
        <v>502</v>
      </c>
      <c r="F74" s="2" t="s">
        <v>321</v>
      </c>
      <c r="G74" s="3">
        <v>43514</v>
      </c>
      <c r="H74" s="4">
        <v>1422.94</v>
      </c>
      <c r="I74" s="2" t="s">
        <v>323</v>
      </c>
    </row>
    <row r="75" spans="1:9" hidden="1" x14ac:dyDescent="0.25">
      <c r="A75">
        <v>554521</v>
      </c>
      <c r="B75" t="s">
        <v>7</v>
      </c>
      <c r="C75">
        <v>513</v>
      </c>
      <c r="D75" s="2" t="s">
        <v>398</v>
      </c>
      <c r="E75" s="2" t="s">
        <v>495</v>
      </c>
      <c r="F75" s="2" t="s">
        <v>8</v>
      </c>
      <c r="G75" s="3">
        <v>43514</v>
      </c>
      <c r="H75" s="4">
        <v>21725</v>
      </c>
      <c r="I75" s="2" t="s">
        <v>9</v>
      </c>
    </row>
    <row r="76" spans="1:9" hidden="1" x14ac:dyDescent="0.25">
      <c r="A76">
        <v>111218</v>
      </c>
      <c r="B76" t="s">
        <v>93</v>
      </c>
      <c r="C76">
        <v>865</v>
      </c>
      <c r="D76" s="2" t="s">
        <v>399</v>
      </c>
      <c r="E76" s="2" t="s">
        <v>495</v>
      </c>
      <c r="F76" s="2" t="s">
        <v>356</v>
      </c>
      <c r="G76" s="3">
        <v>43514</v>
      </c>
      <c r="H76" s="4">
        <v>4094.79</v>
      </c>
      <c r="I76" s="2" t="s">
        <v>357</v>
      </c>
    </row>
    <row r="77" spans="1:9" hidden="1" x14ac:dyDescent="0.25">
      <c r="A77">
        <v>78449</v>
      </c>
      <c r="B77" t="s">
        <v>7</v>
      </c>
      <c r="C77">
        <v>526</v>
      </c>
      <c r="D77" s="2" t="s">
        <v>399</v>
      </c>
      <c r="E77" s="2" t="s">
        <v>495</v>
      </c>
      <c r="F77" s="2" t="s">
        <v>356</v>
      </c>
      <c r="G77" s="3">
        <v>43514</v>
      </c>
      <c r="H77" s="4">
        <v>6534.55</v>
      </c>
      <c r="I77" s="2" t="s">
        <v>360</v>
      </c>
    </row>
    <row r="78" spans="1:9" hidden="1" x14ac:dyDescent="0.25">
      <c r="A78">
        <v>78450</v>
      </c>
      <c r="B78" t="s">
        <v>7</v>
      </c>
      <c r="C78">
        <v>526</v>
      </c>
      <c r="D78" s="2" t="s">
        <v>374</v>
      </c>
      <c r="E78" s="2" t="s">
        <v>509</v>
      </c>
      <c r="F78" s="2" t="s">
        <v>128</v>
      </c>
      <c r="G78" s="3">
        <v>43515</v>
      </c>
      <c r="H78" s="4">
        <v>15788.22</v>
      </c>
      <c r="I78" s="2" t="s">
        <v>129</v>
      </c>
    </row>
    <row r="79" spans="1:9" x14ac:dyDescent="0.25">
      <c r="A79">
        <v>158076</v>
      </c>
      <c r="B79" t="s">
        <v>50</v>
      </c>
      <c r="C79">
        <v>88</v>
      </c>
      <c r="D79" s="2" t="s">
        <v>374</v>
      </c>
      <c r="E79" s="2" t="s">
        <v>505</v>
      </c>
      <c r="F79" s="2" t="s">
        <v>51</v>
      </c>
      <c r="G79" s="3">
        <v>43516</v>
      </c>
      <c r="H79" s="4">
        <v>4316.67</v>
      </c>
      <c r="I79" s="2" t="s">
        <v>119</v>
      </c>
    </row>
    <row r="80" spans="1:9" x14ac:dyDescent="0.25">
      <c r="A80">
        <v>27389</v>
      </c>
      <c r="B80" t="s">
        <v>7</v>
      </c>
      <c r="C80">
        <v>1047</v>
      </c>
      <c r="D80" s="2" t="s">
        <v>374</v>
      </c>
      <c r="E80" s="2" t="s">
        <v>505</v>
      </c>
      <c r="F80" s="2" t="s">
        <v>57</v>
      </c>
      <c r="G80" s="3">
        <v>43516</v>
      </c>
      <c r="H80" s="4">
        <v>1997</v>
      </c>
      <c r="I80" s="2" t="s">
        <v>126</v>
      </c>
    </row>
    <row r="81" spans="1:9" hidden="1" x14ac:dyDescent="0.25">
      <c r="A81">
        <v>27397</v>
      </c>
      <c r="B81" t="s">
        <v>7</v>
      </c>
      <c r="C81">
        <v>1047</v>
      </c>
      <c r="D81" s="2" t="s">
        <v>398</v>
      </c>
      <c r="E81" s="2" t="s">
        <v>495</v>
      </c>
      <c r="F81" s="2" t="s">
        <v>10</v>
      </c>
      <c r="G81" s="3">
        <v>43516</v>
      </c>
      <c r="H81" s="4">
        <v>15600</v>
      </c>
      <c r="I81" s="2" t="s">
        <v>12</v>
      </c>
    </row>
    <row r="82" spans="1:9" hidden="1" x14ac:dyDescent="0.25">
      <c r="A82">
        <v>292323</v>
      </c>
      <c r="B82" t="s">
        <v>7</v>
      </c>
      <c r="C82">
        <v>1612</v>
      </c>
      <c r="D82" s="2" t="s">
        <v>399</v>
      </c>
      <c r="E82" s="2" t="s">
        <v>495</v>
      </c>
      <c r="F82" s="2" t="s">
        <v>48</v>
      </c>
      <c r="G82" s="3">
        <v>43518</v>
      </c>
      <c r="H82" s="4">
        <v>3371.42</v>
      </c>
      <c r="I82" s="2" t="s">
        <v>370</v>
      </c>
    </row>
    <row r="83" spans="1:9" x14ac:dyDescent="0.25">
      <c r="A83">
        <v>836728</v>
      </c>
      <c r="B83" t="s">
        <v>7</v>
      </c>
      <c r="C83">
        <v>423</v>
      </c>
      <c r="D83" s="2" t="s">
        <v>374</v>
      </c>
      <c r="E83" s="2" t="s">
        <v>505</v>
      </c>
      <c r="F83" s="2" t="s">
        <v>132</v>
      </c>
      <c r="G83" s="3">
        <v>43521</v>
      </c>
      <c r="H83" s="4">
        <v>348000</v>
      </c>
      <c r="I83" s="2" t="s">
        <v>130</v>
      </c>
    </row>
    <row r="84" spans="1:9" hidden="1" x14ac:dyDescent="0.25">
      <c r="A84">
        <v>836739</v>
      </c>
      <c r="B84" t="s">
        <v>7</v>
      </c>
      <c r="C84">
        <v>423</v>
      </c>
      <c r="D84" s="2" t="s">
        <v>374</v>
      </c>
      <c r="E84" s="2" t="s">
        <v>500</v>
      </c>
      <c r="F84" s="2" t="s">
        <v>206</v>
      </c>
      <c r="G84" s="3">
        <v>43524</v>
      </c>
      <c r="H84" s="4">
        <v>138144.6</v>
      </c>
      <c r="I84" s="2" t="s">
        <v>133</v>
      </c>
    </row>
    <row r="85" spans="1:9" hidden="1" x14ac:dyDescent="0.25">
      <c r="A85">
        <v>837823</v>
      </c>
      <c r="B85" t="s">
        <v>7</v>
      </c>
      <c r="C85">
        <v>423</v>
      </c>
      <c r="D85" s="2" t="s">
        <v>374</v>
      </c>
      <c r="E85" s="2" t="s">
        <v>506</v>
      </c>
      <c r="F85" s="2" t="s">
        <v>206</v>
      </c>
      <c r="G85" s="3">
        <v>43524</v>
      </c>
      <c r="H85" s="4">
        <v>46374</v>
      </c>
      <c r="I85" s="2" t="s">
        <v>134</v>
      </c>
    </row>
    <row r="86" spans="1:9" hidden="1" x14ac:dyDescent="0.25">
      <c r="A86">
        <v>837837</v>
      </c>
      <c r="B86" t="s">
        <v>7</v>
      </c>
      <c r="C86">
        <v>423</v>
      </c>
      <c r="D86" s="2" t="s">
        <v>374</v>
      </c>
      <c r="E86" s="2" t="s">
        <v>506</v>
      </c>
      <c r="F86" s="2" t="s">
        <v>167</v>
      </c>
      <c r="G86" s="3">
        <v>43525</v>
      </c>
      <c r="H86" s="4">
        <v>18211.12</v>
      </c>
      <c r="I86" s="2" t="s">
        <v>386</v>
      </c>
    </row>
    <row r="87" spans="1:9" x14ac:dyDescent="0.25">
      <c r="A87">
        <v>837841</v>
      </c>
      <c r="B87" t="s">
        <v>7</v>
      </c>
      <c r="C87">
        <v>423</v>
      </c>
      <c r="D87" s="2" t="s">
        <v>374</v>
      </c>
      <c r="E87" s="2" t="s">
        <v>505</v>
      </c>
      <c r="F87" s="2" t="s">
        <v>71</v>
      </c>
      <c r="G87" s="3">
        <v>43525</v>
      </c>
      <c r="H87" s="4">
        <v>350000</v>
      </c>
      <c r="I87" s="2" t="s">
        <v>451</v>
      </c>
    </row>
    <row r="88" spans="1:9" x14ac:dyDescent="0.25">
      <c r="A88">
        <v>10219</v>
      </c>
      <c r="B88" t="s">
        <v>93</v>
      </c>
      <c r="C88">
        <v>865</v>
      </c>
      <c r="D88" s="2" t="s">
        <v>374</v>
      </c>
      <c r="E88" s="2" t="s">
        <v>505</v>
      </c>
      <c r="F88" s="2" t="s">
        <v>117</v>
      </c>
      <c r="G88" s="3">
        <v>43525</v>
      </c>
      <c r="H88" s="4">
        <v>16786.330000000002</v>
      </c>
      <c r="I88" s="2" t="s">
        <v>118</v>
      </c>
    </row>
    <row r="89" spans="1:9" x14ac:dyDescent="0.25">
      <c r="A89">
        <v>832828</v>
      </c>
      <c r="B89" t="s">
        <v>7</v>
      </c>
      <c r="C89">
        <v>423</v>
      </c>
      <c r="D89" s="2" t="s">
        <v>374</v>
      </c>
      <c r="E89" s="2" t="s">
        <v>505</v>
      </c>
      <c r="F89" s="2" t="s">
        <v>117</v>
      </c>
      <c r="G89" s="3">
        <v>43525</v>
      </c>
      <c r="H89" s="4">
        <v>24547.49</v>
      </c>
      <c r="I89" s="2" t="s">
        <v>135</v>
      </c>
    </row>
    <row r="90" spans="1:9" x14ac:dyDescent="0.25">
      <c r="A90">
        <v>838126</v>
      </c>
      <c r="B90" t="s">
        <v>7</v>
      </c>
      <c r="C90">
        <v>423</v>
      </c>
      <c r="D90" s="2" t="s">
        <v>374</v>
      </c>
      <c r="E90" s="2" t="s">
        <v>505</v>
      </c>
      <c r="F90" s="2" t="s">
        <v>117</v>
      </c>
      <c r="G90" s="3">
        <v>43525</v>
      </c>
      <c r="H90" s="4">
        <v>32830.06</v>
      </c>
      <c r="I90" s="2" t="s">
        <v>135</v>
      </c>
    </row>
    <row r="91" spans="1:9" hidden="1" x14ac:dyDescent="0.25">
      <c r="A91">
        <v>838156</v>
      </c>
      <c r="B91" t="s">
        <v>7</v>
      </c>
      <c r="C91">
        <v>423</v>
      </c>
      <c r="D91" s="2" t="s">
        <v>399</v>
      </c>
      <c r="E91" s="2" t="s">
        <v>495</v>
      </c>
      <c r="F91" s="2" t="s">
        <v>348</v>
      </c>
      <c r="G91" s="3">
        <v>43525</v>
      </c>
      <c r="H91" s="4">
        <v>38914.199999999997</v>
      </c>
      <c r="I91" s="2" t="s">
        <v>349</v>
      </c>
    </row>
    <row r="92" spans="1:9" hidden="1" x14ac:dyDescent="0.25">
      <c r="A92">
        <v>838190</v>
      </c>
      <c r="B92" t="s">
        <v>7</v>
      </c>
      <c r="C92">
        <v>423</v>
      </c>
      <c r="D92" s="2" t="s">
        <v>399</v>
      </c>
      <c r="E92" s="2" t="s">
        <v>495</v>
      </c>
      <c r="F92" s="2" t="s">
        <v>348</v>
      </c>
      <c r="G92" s="3">
        <v>43525</v>
      </c>
      <c r="H92" s="4">
        <v>19138.28</v>
      </c>
      <c r="I92" s="2" t="s">
        <v>353</v>
      </c>
    </row>
    <row r="93" spans="1:9" x14ac:dyDescent="0.25">
      <c r="A93">
        <v>642</v>
      </c>
      <c r="B93" t="s">
        <v>93</v>
      </c>
      <c r="C93">
        <v>865</v>
      </c>
      <c r="D93" s="2" t="s">
        <v>374</v>
      </c>
      <c r="E93" s="2" t="s">
        <v>505</v>
      </c>
      <c r="F93" s="2" t="s">
        <v>99</v>
      </c>
      <c r="G93" s="3">
        <v>43530</v>
      </c>
      <c r="H93" s="4">
        <v>10022.25</v>
      </c>
      <c r="I93" s="2" t="s">
        <v>461</v>
      </c>
    </row>
    <row r="94" spans="1:9" x14ac:dyDescent="0.25">
      <c r="A94">
        <v>862</v>
      </c>
      <c r="B94" t="s">
        <v>50</v>
      </c>
      <c r="C94">
        <v>878</v>
      </c>
      <c r="D94" s="2" t="s">
        <v>374</v>
      </c>
      <c r="E94" s="2" t="s">
        <v>505</v>
      </c>
      <c r="F94" s="2" t="s">
        <v>137</v>
      </c>
      <c r="G94" s="3">
        <v>43530</v>
      </c>
      <c r="H94" s="4">
        <v>30371.55</v>
      </c>
      <c r="I94" s="2" t="s">
        <v>136</v>
      </c>
    </row>
    <row r="95" spans="1:9" x14ac:dyDescent="0.25">
      <c r="A95">
        <v>868</v>
      </c>
      <c r="B95" t="s">
        <v>7</v>
      </c>
      <c r="C95">
        <v>878</v>
      </c>
      <c r="D95" s="2" t="s">
        <v>374</v>
      </c>
      <c r="E95" s="2" t="s">
        <v>505</v>
      </c>
      <c r="F95" s="2" t="s">
        <v>137</v>
      </c>
      <c r="G95" s="3">
        <v>43530</v>
      </c>
      <c r="H95" s="4">
        <v>33098.800000000003</v>
      </c>
      <c r="I95" s="2" t="s">
        <v>136</v>
      </c>
    </row>
    <row r="96" spans="1:9" hidden="1" x14ac:dyDescent="0.25">
      <c r="A96">
        <v>28117</v>
      </c>
      <c r="B96" t="s">
        <v>82</v>
      </c>
      <c r="C96">
        <v>2421</v>
      </c>
      <c r="D96" s="2" t="s">
        <v>374</v>
      </c>
      <c r="E96" s="2" t="s">
        <v>509</v>
      </c>
      <c r="F96" s="2" t="s">
        <v>51</v>
      </c>
      <c r="G96" s="3">
        <v>43530</v>
      </c>
      <c r="H96" s="4">
        <v>3980.25</v>
      </c>
      <c r="I96" s="2" t="s">
        <v>155</v>
      </c>
    </row>
    <row r="97" spans="1:9" x14ac:dyDescent="0.25">
      <c r="A97">
        <v>554519</v>
      </c>
      <c r="B97" t="s">
        <v>7</v>
      </c>
      <c r="C97">
        <v>513</v>
      </c>
      <c r="D97" s="2" t="s">
        <v>374</v>
      </c>
      <c r="E97" s="2" t="s">
        <v>505</v>
      </c>
      <c r="F97" s="2" t="s">
        <v>138</v>
      </c>
      <c r="G97" s="3">
        <v>43530</v>
      </c>
      <c r="H97" s="4">
        <v>599.32000000000005</v>
      </c>
      <c r="I97" s="2" t="s">
        <v>139</v>
      </c>
    </row>
    <row r="98" spans="1:9" x14ac:dyDescent="0.25">
      <c r="A98">
        <v>554520</v>
      </c>
      <c r="B98" t="s">
        <v>7</v>
      </c>
      <c r="C98">
        <v>513</v>
      </c>
      <c r="D98" s="2" t="s">
        <v>374</v>
      </c>
      <c r="E98" s="2" t="s">
        <v>505</v>
      </c>
      <c r="F98" s="2" t="s">
        <v>138</v>
      </c>
      <c r="G98" s="3">
        <v>43530</v>
      </c>
      <c r="H98" s="4">
        <v>196.02</v>
      </c>
      <c r="I98" s="2" t="s">
        <v>139</v>
      </c>
    </row>
    <row r="99" spans="1:9" hidden="1" x14ac:dyDescent="0.25">
      <c r="A99">
        <v>554521</v>
      </c>
      <c r="B99" t="s">
        <v>7</v>
      </c>
      <c r="C99">
        <v>513</v>
      </c>
      <c r="D99" s="2" t="s">
        <v>374</v>
      </c>
      <c r="E99" s="2" t="s">
        <v>509</v>
      </c>
      <c r="F99" s="2" t="s">
        <v>140</v>
      </c>
      <c r="G99" s="3">
        <v>43530</v>
      </c>
      <c r="H99" s="4">
        <v>5866.66</v>
      </c>
      <c r="I99" s="2" t="s">
        <v>426</v>
      </c>
    </row>
    <row r="100" spans="1:9" x14ac:dyDescent="0.25">
      <c r="A100">
        <v>836728</v>
      </c>
      <c r="B100" t="s">
        <v>7</v>
      </c>
      <c r="C100">
        <v>423</v>
      </c>
      <c r="D100" s="2" t="s">
        <v>374</v>
      </c>
      <c r="E100" s="2" t="s">
        <v>505</v>
      </c>
      <c r="F100" s="2" t="s">
        <v>57</v>
      </c>
      <c r="G100" s="3">
        <v>43530</v>
      </c>
      <c r="H100" s="4">
        <v>53551.07</v>
      </c>
      <c r="I100" s="2" t="s">
        <v>136</v>
      </c>
    </row>
    <row r="101" spans="1:9" x14ac:dyDescent="0.25">
      <c r="A101">
        <v>836728</v>
      </c>
      <c r="B101" t="s">
        <v>7</v>
      </c>
      <c r="C101">
        <v>423</v>
      </c>
      <c r="D101" s="2" t="s">
        <v>374</v>
      </c>
      <c r="E101" s="2" t="s">
        <v>505</v>
      </c>
      <c r="F101" s="2" t="s">
        <v>57</v>
      </c>
      <c r="G101" s="3">
        <v>43530</v>
      </c>
      <c r="H101" s="4">
        <v>2222.5</v>
      </c>
      <c r="I101" s="2" t="s">
        <v>136</v>
      </c>
    </row>
    <row r="102" spans="1:9" x14ac:dyDescent="0.25">
      <c r="A102">
        <v>160217</v>
      </c>
      <c r="B102" t="s">
        <v>7</v>
      </c>
      <c r="C102">
        <v>88</v>
      </c>
      <c r="D102" s="2" t="s">
        <v>374</v>
      </c>
      <c r="E102" s="2" t="s">
        <v>505</v>
      </c>
      <c r="F102" s="2" t="s">
        <v>57</v>
      </c>
      <c r="G102" s="3">
        <v>43530</v>
      </c>
      <c r="H102" s="4">
        <v>1280</v>
      </c>
      <c r="I102" s="2" t="s">
        <v>136</v>
      </c>
    </row>
    <row r="103" spans="1:9" x14ac:dyDescent="0.25">
      <c r="A103">
        <v>161696</v>
      </c>
      <c r="B103" t="s">
        <v>7</v>
      </c>
      <c r="C103">
        <v>88</v>
      </c>
      <c r="D103" s="2" t="s">
        <v>374</v>
      </c>
      <c r="E103" s="2" t="s">
        <v>505</v>
      </c>
      <c r="F103" s="2" t="s">
        <v>57</v>
      </c>
      <c r="G103" s="3">
        <v>43530</v>
      </c>
      <c r="H103" s="4">
        <v>872.7</v>
      </c>
      <c r="I103" s="2" t="s">
        <v>141</v>
      </c>
    </row>
    <row r="104" spans="1:9" x14ac:dyDescent="0.25">
      <c r="A104">
        <v>27469</v>
      </c>
      <c r="B104" t="s">
        <v>7</v>
      </c>
      <c r="C104">
        <v>1047</v>
      </c>
      <c r="D104" s="2" t="s">
        <v>374</v>
      </c>
      <c r="E104" s="2" t="s">
        <v>505</v>
      </c>
      <c r="F104" s="2" t="s">
        <v>57</v>
      </c>
      <c r="G104" s="3">
        <v>43530</v>
      </c>
      <c r="H104" s="4">
        <v>459.48</v>
      </c>
      <c r="I104" s="2" t="s">
        <v>126</v>
      </c>
    </row>
    <row r="105" spans="1:9" x14ac:dyDescent="0.25">
      <c r="A105">
        <v>830209</v>
      </c>
      <c r="B105" t="s">
        <v>7</v>
      </c>
      <c r="C105">
        <v>423</v>
      </c>
      <c r="D105" s="2" t="s">
        <v>396</v>
      </c>
      <c r="E105" s="2" t="s">
        <v>502</v>
      </c>
      <c r="F105" s="2" t="s">
        <v>321</v>
      </c>
      <c r="G105" s="3">
        <v>43530</v>
      </c>
      <c r="H105" s="4">
        <v>10214.27</v>
      </c>
      <c r="I105" s="2" t="s">
        <v>324</v>
      </c>
    </row>
    <row r="106" spans="1:9" hidden="1" x14ac:dyDescent="0.25">
      <c r="A106">
        <v>830216</v>
      </c>
      <c r="B106" t="s">
        <v>7</v>
      </c>
      <c r="C106">
        <v>423</v>
      </c>
      <c r="D106" s="2" t="s">
        <v>399</v>
      </c>
      <c r="E106" s="2" t="s">
        <v>495</v>
      </c>
      <c r="F106" s="2" t="s">
        <v>356</v>
      </c>
      <c r="G106" s="3">
        <v>43530</v>
      </c>
      <c r="H106" s="4">
        <v>6712.32</v>
      </c>
      <c r="I106" s="2" t="s">
        <v>362</v>
      </c>
    </row>
    <row r="107" spans="1:9" hidden="1" x14ac:dyDescent="0.25">
      <c r="A107">
        <v>830692</v>
      </c>
      <c r="B107" t="s">
        <v>7</v>
      </c>
      <c r="C107">
        <v>423</v>
      </c>
      <c r="D107" s="2" t="s">
        <v>399</v>
      </c>
      <c r="E107" s="2" t="s">
        <v>495</v>
      </c>
      <c r="F107" s="2" t="s">
        <v>366</v>
      </c>
      <c r="G107" s="3">
        <v>43530</v>
      </c>
      <c r="H107" s="4">
        <v>12342</v>
      </c>
      <c r="I107" s="2" t="s">
        <v>367</v>
      </c>
    </row>
    <row r="108" spans="1:9" hidden="1" x14ac:dyDescent="0.25">
      <c r="A108">
        <v>830693</v>
      </c>
      <c r="B108" t="s">
        <v>7</v>
      </c>
      <c r="C108">
        <v>423</v>
      </c>
      <c r="D108" s="2" t="s">
        <v>374</v>
      </c>
      <c r="E108" s="2" t="s">
        <v>495</v>
      </c>
      <c r="F108" s="2" t="s">
        <v>99</v>
      </c>
      <c r="G108" s="3">
        <v>43531</v>
      </c>
      <c r="H108" s="4">
        <v>1440.33</v>
      </c>
      <c r="I108" s="2" t="s">
        <v>461</v>
      </c>
    </row>
    <row r="109" spans="1:9" x14ac:dyDescent="0.25">
      <c r="A109">
        <v>836739</v>
      </c>
      <c r="B109" t="s">
        <v>7</v>
      </c>
      <c r="C109">
        <v>423</v>
      </c>
      <c r="D109" s="2" t="s">
        <v>374</v>
      </c>
      <c r="E109" s="2" t="s">
        <v>505</v>
      </c>
      <c r="F109" s="2" t="s">
        <v>57</v>
      </c>
      <c r="G109" s="3">
        <v>43531</v>
      </c>
      <c r="H109" s="4">
        <v>1997</v>
      </c>
      <c r="I109" s="2" t="s">
        <v>126</v>
      </c>
    </row>
    <row r="110" spans="1:9" x14ac:dyDescent="0.25">
      <c r="A110">
        <v>841906</v>
      </c>
      <c r="B110" t="s">
        <v>7</v>
      </c>
      <c r="C110">
        <v>423</v>
      </c>
      <c r="D110" s="2" t="s">
        <v>374</v>
      </c>
      <c r="E110" s="2" t="s">
        <v>505</v>
      </c>
      <c r="F110" s="2" t="s">
        <v>57</v>
      </c>
      <c r="G110" s="3">
        <v>43531</v>
      </c>
      <c r="H110" s="4">
        <v>5763.75</v>
      </c>
      <c r="I110" s="2" t="s">
        <v>142</v>
      </c>
    </row>
    <row r="111" spans="1:9" x14ac:dyDescent="0.25">
      <c r="A111">
        <v>841909</v>
      </c>
      <c r="B111" t="s">
        <v>7</v>
      </c>
      <c r="C111">
        <v>423</v>
      </c>
      <c r="D111" s="2" t="s">
        <v>374</v>
      </c>
      <c r="E111" s="2" t="s">
        <v>505</v>
      </c>
      <c r="F111" s="2" t="s">
        <v>57</v>
      </c>
      <c r="G111" s="3">
        <v>43531</v>
      </c>
      <c r="H111" s="4">
        <v>2374</v>
      </c>
      <c r="I111" s="2" t="s">
        <v>142</v>
      </c>
    </row>
    <row r="112" spans="1:9" x14ac:dyDescent="0.25">
      <c r="A112">
        <v>842241</v>
      </c>
      <c r="B112" t="s">
        <v>7</v>
      </c>
      <c r="C112">
        <v>423</v>
      </c>
      <c r="D112" s="2" t="s">
        <v>374</v>
      </c>
      <c r="E112" s="2" t="s">
        <v>505</v>
      </c>
      <c r="F112" s="2" t="s">
        <v>57</v>
      </c>
      <c r="G112" s="3">
        <v>43531</v>
      </c>
      <c r="H112" s="4">
        <v>23433.18</v>
      </c>
      <c r="I112" s="2" t="s">
        <v>126</v>
      </c>
    </row>
    <row r="113" spans="1:9" hidden="1" x14ac:dyDescent="0.25">
      <c r="A113">
        <v>842362</v>
      </c>
      <c r="B113" t="s">
        <v>7</v>
      </c>
      <c r="C113">
        <v>423</v>
      </c>
      <c r="D113" s="2" t="s">
        <v>398</v>
      </c>
      <c r="E113" s="2" t="s">
        <v>495</v>
      </c>
      <c r="F113" s="2" t="s">
        <v>30</v>
      </c>
      <c r="G113" s="3">
        <v>43531</v>
      </c>
      <c r="H113" s="4">
        <v>4497.25</v>
      </c>
      <c r="I113" s="2" t="s">
        <v>31</v>
      </c>
    </row>
    <row r="114" spans="1:9" x14ac:dyDescent="0.25">
      <c r="A114">
        <v>102851</v>
      </c>
      <c r="B114" t="s">
        <v>7</v>
      </c>
      <c r="C114">
        <v>1213</v>
      </c>
      <c r="D114" s="2" t="s">
        <v>374</v>
      </c>
      <c r="E114" s="2" t="s">
        <v>505</v>
      </c>
      <c r="F114" s="2" t="s">
        <v>99</v>
      </c>
      <c r="G114" s="3">
        <v>43532</v>
      </c>
      <c r="H114" s="4">
        <v>5955</v>
      </c>
      <c r="I114" s="2" t="s">
        <v>184</v>
      </c>
    </row>
    <row r="115" spans="1:9" hidden="1" x14ac:dyDescent="0.25">
      <c r="A115">
        <v>920284</v>
      </c>
      <c r="B115" t="s">
        <v>7</v>
      </c>
      <c r="C115">
        <v>430</v>
      </c>
      <c r="D115" s="2" t="s">
        <v>374</v>
      </c>
      <c r="E115" s="2" t="s">
        <v>506</v>
      </c>
      <c r="F115" s="2" t="s">
        <v>59</v>
      </c>
      <c r="G115" s="3">
        <v>43535</v>
      </c>
      <c r="H115" s="4">
        <v>13513.5</v>
      </c>
      <c r="I115" s="2" t="s">
        <v>70</v>
      </c>
    </row>
    <row r="116" spans="1:9" x14ac:dyDescent="0.25">
      <c r="A116">
        <v>186640</v>
      </c>
      <c r="B116" t="s">
        <v>7</v>
      </c>
      <c r="C116">
        <v>449</v>
      </c>
      <c r="D116" s="2" t="s">
        <v>374</v>
      </c>
      <c r="E116" s="2" t="s">
        <v>505</v>
      </c>
      <c r="F116" s="2" t="s">
        <v>59</v>
      </c>
      <c r="G116" s="3">
        <v>43535</v>
      </c>
      <c r="H116" s="4">
        <v>259612.5</v>
      </c>
      <c r="I116" s="2" t="s">
        <v>115</v>
      </c>
    </row>
    <row r="117" spans="1:9" hidden="1" x14ac:dyDescent="0.25">
      <c r="A117">
        <v>78449</v>
      </c>
      <c r="B117" t="s">
        <v>7</v>
      </c>
      <c r="C117">
        <v>526</v>
      </c>
      <c r="D117" s="2" t="s">
        <v>374</v>
      </c>
      <c r="E117" s="2" t="s">
        <v>509</v>
      </c>
      <c r="F117" s="2" t="s">
        <v>83</v>
      </c>
      <c r="G117" s="3">
        <v>43539</v>
      </c>
      <c r="H117" s="4">
        <v>66740.47</v>
      </c>
      <c r="I117" s="2" t="s">
        <v>143</v>
      </c>
    </row>
    <row r="118" spans="1:9" hidden="1" x14ac:dyDescent="0.25">
      <c r="A118">
        <v>78450</v>
      </c>
      <c r="B118" t="s">
        <v>7</v>
      </c>
      <c r="C118">
        <v>526</v>
      </c>
      <c r="D118" s="2" t="s">
        <v>374</v>
      </c>
      <c r="E118" s="2" t="s">
        <v>500</v>
      </c>
      <c r="F118" s="2" t="s">
        <v>117</v>
      </c>
      <c r="G118" s="3">
        <v>43539</v>
      </c>
      <c r="H118" s="4">
        <v>16786.330000000002</v>
      </c>
      <c r="I118" s="2" t="s">
        <v>145</v>
      </c>
    </row>
    <row r="119" spans="1:9" hidden="1" x14ac:dyDescent="0.25">
      <c r="A119">
        <v>4159</v>
      </c>
      <c r="B119" t="s">
        <v>50</v>
      </c>
      <c r="C119">
        <v>189</v>
      </c>
      <c r="D119" s="2" t="s">
        <v>374</v>
      </c>
      <c r="E119" s="2" t="s">
        <v>500</v>
      </c>
      <c r="F119" s="2" t="s">
        <v>117</v>
      </c>
      <c r="G119" s="3">
        <v>43539</v>
      </c>
      <c r="H119" s="4">
        <v>24547.49</v>
      </c>
      <c r="I119" s="2" t="s">
        <v>144</v>
      </c>
    </row>
    <row r="120" spans="1:9" hidden="1" x14ac:dyDescent="0.25">
      <c r="A120">
        <v>832186</v>
      </c>
      <c r="B120" t="s">
        <v>7</v>
      </c>
      <c r="C120">
        <v>423</v>
      </c>
      <c r="D120" s="2" t="s">
        <v>374</v>
      </c>
      <c r="E120" s="2" t="s">
        <v>500</v>
      </c>
      <c r="F120" s="2" t="s">
        <v>117</v>
      </c>
      <c r="G120" s="3">
        <v>43539</v>
      </c>
      <c r="H120" s="4">
        <v>32830.06</v>
      </c>
      <c r="I120" s="2" t="s">
        <v>144</v>
      </c>
    </row>
    <row r="121" spans="1:9" x14ac:dyDescent="0.25">
      <c r="A121">
        <v>180761</v>
      </c>
      <c r="B121" t="s">
        <v>93</v>
      </c>
      <c r="C121">
        <v>1026</v>
      </c>
      <c r="D121" s="2" t="s">
        <v>374</v>
      </c>
      <c r="E121" s="2" t="s">
        <v>505</v>
      </c>
      <c r="F121" s="2" t="s">
        <v>57</v>
      </c>
      <c r="G121" s="3">
        <v>43539</v>
      </c>
      <c r="H121" s="4">
        <v>53551.07</v>
      </c>
      <c r="I121" s="2" t="s">
        <v>126</v>
      </c>
    </row>
    <row r="122" spans="1:9" x14ac:dyDescent="0.25">
      <c r="A122">
        <v>190606</v>
      </c>
      <c r="B122" t="s">
        <v>93</v>
      </c>
      <c r="C122">
        <v>1026</v>
      </c>
      <c r="D122" s="2" t="s">
        <v>374</v>
      </c>
      <c r="E122" s="2" t="s">
        <v>505</v>
      </c>
      <c r="F122" s="2" t="s">
        <v>57</v>
      </c>
      <c r="G122" s="3">
        <v>43539</v>
      </c>
      <c r="H122" s="4">
        <v>53551.06</v>
      </c>
      <c r="I122" s="2" t="s">
        <v>142</v>
      </c>
    </row>
    <row r="123" spans="1:9" x14ac:dyDescent="0.25">
      <c r="A123">
        <v>226417</v>
      </c>
      <c r="B123" t="s">
        <v>7</v>
      </c>
      <c r="C123">
        <v>2485</v>
      </c>
      <c r="D123" s="2" t="s">
        <v>374</v>
      </c>
      <c r="E123" s="2" t="s">
        <v>505</v>
      </c>
      <c r="F123" s="2" t="s">
        <v>51</v>
      </c>
      <c r="G123" s="3">
        <v>43542</v>
      </c>
      <c r="H123" s="4">
        <v>25641.78</v>
      </c>
      <c r="I123" s="2" t="s">
        <v>142</v>
      </c>
    </row>
    <row r="124" spans="1:9" x14ac:dyDescent="0.25">
      <c r="A124">
        <v>837823</v>
      </c>
      <c r="B124" t="s">
        <v>7</v>
      </c>
      <c r="C124">
        <v>423</v>
      </c>
      <c r="D124" s="2" t="s">
        <v>374</v>
      </c>
      <c r="E124" s="2" t="s">
        <v>505</v>
      </c>
      <c r="F124" s="2" t="s">
        <v>51</v>
      </c>
      <c r="G124" s="3">
        <v>43542</v>
      </c>
      <c r="H124" s="4">
        <v>3419.33</v>
      </c>
      <c r="I124" s="2" t="s">
        <v>142</v>
      </c>
    </row>
    <row r="125" spans="1:9" x14ac:dyDescent="0.25">
      <c r="A125">
        <v>843560</v>
      </c>
      <c r="B125" t="s">
        <v>7</v>
      </c>
      <c r="C125">
        <v>423</v>
      </c>
      <c r="D125" s="2" t="s">
        <v>374</v>
      </c>
      <c r="E125" s="2" t="s">
        <v>505</v>
      </c>
      <c r="F125" s="2" t="s">
        <v>138</v>
      </c>
      <c r="G125" s="3">
        <v>43542</v>
      </c>
      <c r="H125" s="4">
        <v>594</v>
      </c>
      <c r="I125" s="2" t="s">
        <v>142</v>
      </c>
    </row>
    <row r="126" spans="1:9" x14ac:dyDescent="0.25">
      <c r="A126">
        <v>843634</v>
      </c>
      <c r="B126" t="s">
        <v>7</v>
      </c>
      <c r="C126">
        <v>423</v>
      </c>
      <c r="D126" s="2" t="s">
        <v>374</v>
      </c>
      <c r="E126" s="2" t="s">
        <v>505</v>
      </c>
      <c r="F126" s="2" t="s">
        <v>57</v>
      </c>
      <c r="G126" s="3">
        <v>43542</v>
      </c>
      <c r="H126" s="4">
        <v>1244.56</v>
      </c>
      <c r="I126" s="2" t="s">
        <v>142</v>
      </c>
    </row>
    <row r="127" spans="1:9" x14ac:dyDescent="0.25">
      <c r="A127">
        <v>843635</v>
      </c>
      <c r="B127" t="s">
        <v>7</v>
      </c>
      <c r="C127">
        <v>423</v>
      </c>
      <c r="D127" s="2" t="s">
        <v>374</v>
      </c>
      <c r="E127" s="2" t="s">
        <v>505</v>
      </c>
      <c r="F127" s="2" t="s">
        <v>57</v>
      </c>
      <c r="G127" s="3">
        <v>43542</v>
      </c>
      <c r="H127" s="4">
        <v>924.1</v>
      </c>
      <c r="I127" s="2" t="s">
        <v>142</v>
      </c>
    </row>
    <row r="128" spans="1:9" x14ac:dyDescent="0.25">
      <c r="A128">
        <v>843639</v>
      </c>
      <c r="B128" t="s">
        <v>7</v>
      </c>
      <c r="C128">
        <v>423</v>
      </c>
      <c r="D128" s="2" t="s">
        <v>374</v>
      </c>
      <c r="E128" s="2" t="s">
        <v>505</v>
      </c>
      <c r="F128" s="2" t="s">
        <v>57</v>
      </c>
      <c r="G128" s="3">
        <v>43542</v>
      </c>
      <c r="H128" s="4">
        <v>120</v>
      </c>
      <c r="I128" s="2" t="s">
        <v>142</v>
      </c>
    </row>
    <row r="129" spans="1:9" x14ac:dyDescent="0.25">
      <c r="A129">
        <v>160433</v>
      </c>
      <c r="B129" t="s">
        <v>7</v>
      </c>
      <c r="C129">
        <v>88</v>
      </c>
      <c r="D129" s="2" t="s">
        <v>374</v>
      </c>
      <c r="E129" s="2" t="s">
        <v>505</v>
      </c>
      <c r="F129" s="2" t="s">
        <v>57</v>
      </c>
      <c r="G129" s="3">
        <v>43542</v>
      </c>
      <c r="H129" s="4">
        <v>1317.5</v>
      </c>
      <c r="I129" s="2" t="s">
        <v>142</v>
      </c>
    </row>
    <row r="130" spans="1:9" x14ac:dyDescent="0.25">
      <c r="A130">
        <v>1412</v>
      </c>
      <c r="B130" t="s">
        <v>7</v>
      </c>
      <c r="C130">
        <v>2490</v>
      </c>
      <c r="D130" s="2" t="s">
        <v>374</v>
      </c>
      <c r="E130" s="2" t="s">
        <v>505</v>
      </c>
      <c r="F130" s="2" t="s">
        <v>57</v>
      </c>
      <c r="G130" s="3">
        <v>43542</v>
      </c>
      <c r="H130" s="4">
        <v>2222.5</v>
      </c>
      <c r="I130" s="2" t="s">
        <v>142</v>
      </c>
    </row>
    <row r="131" spans="1:9" x14ac:dyDescent="0.25">
      <c r="A131">
        <v>838156</v>
      </c>
      <c r="B131" t="s">
        <v>7</v>
      </c>
      <c r="C131">
        <v>423</v>
      </c>
      <c r="D131" s="2" t="s">
        <v>374</v>
      </c>
      <c r="E131" s="2" t="s">
        <v>505</v>
      </c>
      <c r="F131" s="2" t="s">
        <v>57</v>
      </c>
      <c r="G131" s="3">
        <v>43542</v>
      </c>
      <c r="H131" s="4">
        <v>3557.75</v>
      </c>
      <c r="I131" s="2" t="s">
        <v>142</v>
      </c>
    </row>
    <row r="132" spans="1:9" x14ac:dyDescent="0.25">
      <c r="A132">
        <v>844128</v>
      </c>
      <c r="B132" t="s">
        <v>7</v>
      </c>
      <c r="C132">
        <v>423</v>
      </c>
      <c r="D132" s="2" t="s">
        <v>374</v>
      </c>
      <c r="E132" s="2" t="s">
        <v>505</v>
      </c>
      <c r="F132" s="2" t="s">
        <v>57</v>
      </c>
      <c r="G132" s="3">
        <v>43542</v>
      </c>
      <c r="H132" s="4">
        <v>3245</v>
      </c>
      <c r="I132" s="2" t="s">
        <v>142</v>
      </c>
    </row>
    <row r="133" spans="1:9" x14ac:dyDescent="0.25">
      <c r="A133">
        <v>844149</v>
      </c>
      <c r="B133" t="s">
        <v>7</v>
      </c>
      <c r="C133">
        <v>423</v>
      </c>
      <c r="D133" s="2" t="s">
        <v>374</v>
      </c>
      <c r="E133" s="2" t="s">
        <v>505</v>
      </c>
      <c r="F133" s="2" t="s">
        <v>57</v>
      </c>
      <c r="G133" s="3">
        <v>43542</v>
      </c>
      <c r="H133" s="4">
        <v>1652</v>
      </c>
      <c r="I133" s="2" t="s">
        <v>142</v>
      </c>
    </row>
    <row r="134" spans="1:9" x14ac:dyDescent="0.25">
      <c r="A134">
        <v>844203</v>
      </c>
      <c r="B134" t="s">
        <v>7</v>
      </c>
      <c r="C134">
        <v>423</v>
      </c>
      <c r="D134" s="2" t="s">
        <v>374</v>
      </c>
      <c r="E134" s="2" t="s">
        <v>505</v>
      </c>
      <c r="F134" s="2" t="s">
        <v>57</v>
      </c>
      <c r="G134" s="3">
        <v>43542</v>
      </c>
      <c r="H134" s="4">
        <v>9968.4500000000007</v>
      </c>
      <c r="I134" s="2" t="s">
        <v>126</v>
      </c>
    </row>
    <row r="135" spans="1:9" hidden="1" x14ac:dyDescent="0.25">
      <c r="A135">
        <v>162061</v>
      </c>
      <c r="B135" t="s">
        <v>50</v>
      </c>
      <c r="C135">
        <v>88</v>
      </c>
      <c r="D135" s="2" t="s">
        <v>374</v>
      </c>
      <c r="E135" s="2" t="s">
        <v>509</v>
      </c>
      <c r="F135" s="2" t="s">
        <v>128</v>
      </c>
      <c r="G135" s="3">
        <v>43542</v>
      </c>
      <c r="H135" s="4">
        <v>555.54</v>
      </c>
      <c r="I135" s="2" t="s">
        <v>120</v>
      </c>
    </row>
    <row r="136" spans="1:9" hidden="1" x14ac:dyDescent="0.25">
      <c r="A136">
        <v>558213</v>
      </c>
      <c r="B136" t="s">
        <v>7</v>
      </c>
      <c r="C136">
        <v>513</v>
      </c>
      <c r="D136" s="2" t="s">
        <v>374</v>
      </c>
      <c r="E136" s="2" t="s">
        <v>1</v>
      </c>
      <c r="F136" s="2" t="s">
        <v>128</v>
      </c>
      <c r="G136" s="3">
        <v>43542</v>
      </c>
      <c r="H136" s="4">
        <v>14800</v>
      </c>
      <c r="I136" s="2" t="s">
        <v>146</v>
      </c>
    </row>
    <row r="137" spans="1:9" hidden="1" x14ac:dyDescent="0.25">
      <c r="A137">
        <v>844695</v>
      </c>
      <c r="B137" t="s">
        <v>7</v>
      </c>
      <c r="C137">
        <v>423</v>
      </c>
      <c r="D137" s="2" t="s">
        <v>374</v>
      </c>
      <c r="E137" s="2" t="s">
        <v>1</v>
      </c>
      <c r="F137" s="2" t="s">
        <v>128</v>
      </c>
      <c r="G137" s="3">
        <v>43542</v>
      </c>
      <c r="H137" s="4">
        <v>1547</v>
      </c>
      <c r="I137" s="2" t="s">
        <v>384</v>
      </c>
    </row>
    <row r="138" spans="1:9" hidden="1" x14ac:dyDescent="0.25">
      <c r="A138">
        <v>627</v>
      </c>
      <c r="B138" t="s">
        <v>6</v>
      </c>
      <c r="C138">
        <v>1666</v>
      </c>
      <c r="D138" s="2" t="s">
        <v>398</v>
      </c>
      <c r="E138" s="2" t="s">
        <v>495</v>
      </c>
      <c r="F138" s="2" t="s">
        <v>37</v>
      </c>
      <c r="G138" s="3">
        <v>43542</v>
      </c>
      <c r="H138" s="4">
        <v>4100</v>
      </c>
      <c r="I138" s="2" t="s">
        <v>39</v>
      </c>
    </row>
    <row r="139" spans="1:9" hidden="1" x14ac:dyDescent="0.25">
      <c r="A139">
        <v>842241</v>
      </c>
      <c r="B139" t="s">
        <v>7</v>
      </c>
      <c r="C139">
        <v>423</v>
      </c>
      <c r="D139" s="2" t="s">
        <v>399</v>
      </c>
      <c r="E139" s="2" t="s">
        <v>495</v>
      </c>
      <c r="F139" s="2" t="s">
        <v>356</v>
      </c>
      <c r="G139" s="3">
        <v>43542</v>
      </c>
      <c r="H139" s="4">
        <v>3974.35</v>
      </c>
      <c r="I139" s="2" t="s">
        <v>358</v>
      </c>
    </row>
    <row r="140" spans="1:9" hidden="1" x14ac:dyDescent="0.25">
      <c r="A140">
        <v>847693</v>
      </c>
      <c r="B140" t="s">
        <v>7</v>
      </c>
      <c r="C140">
        <v>423</v>
      </c>
      <c r="D140" s="2" t="s">
        <v>399</v>
      </c>
      <c r="E140" s="2" t="s">
        <v>495</v>
      </c>
      <c r="F140" s="2" t="s">
        <v>356</v>
      </c>
      <c r="G140" s="3">
        <v>43542</v>
      </c>
      <c r="H140" s="4">
        <v>6342.36</v>
      </c>
      <c r="I140" s="2" t="s">
        <v>361</v>
      </c>
    </row>
    <row r="141" spans="1:9" x14ac:dyDescent="0.25">
      <c r="A141">
        <v>300</v>
      </c>
      <c r="B141" t="s">
        <v>7</v>
      </c>
      <c r="C141">
        <v>1801</v>
      </c>
      <c r="D141" s="2" t="s">
        <v>374</v>
      </c>
      <c r="E141" s="2" t="s">
        <v>505</v>
      </c>
      <c r="F141" s="2" t="s">
        <v>137</v>
      </c>
      <c r="G141" s="3">
        <v>43543</v>
      </c>
      <c r="H141" s="4">
        <v>30371.56</v>
      </c>
      <c r="I141" s="2" t="s">
        <v>147</v>
      </c>
    </row>
    <row r="142" spans="1:9" x14ac:dyDescent="0.25">
      <c r="A142">
        <v>97031</v>
      </c>
      <c r="B142" t="s">
        <v>50</v>
      </c>
      <c r="C142">
        <v>1213</v>
      </c>
      <c r="D142" s="2" t="s">
        <v>374</v>
      </c>
      <c r="E142" s="2" t="s">
        <v>505</v>
      </c>
      <c r="F142" s="2" t="s">
        <v>137</v>
      </c>
      <c r="G142" s="3">
        <v>43543</v>
      </c>
      <c r="H142" s="4">
        <v>33098.79</v>
      </c>
      <c r="I142" s="2" t="s">
        <v>189</v>
      </c>
    </row>
    <row r="143" spans="1:9" hidden="1" x14ac:dyDescent="0.25">
      <c r="A143">
        <v>292323</v>
      </c>
      <c r="B143" t="s">
        <v>7</v>
      </c>
      <c r="C143">
        <v>1612</v>
      </c>
      <c r="D143" s="2" t="s">
        <v>374</v>
      </c>
      <c r="E143" s="2" t="s">
        <v>509</v>
      </c>
      <c r="F143" s="2" t="s">
        <v>79</v>
      </c>
      <c r="G143" s="3">
        <v>43543</v>
      </c>
      <c r="H143" s="4">
        <v>3275.72</v>
      </c>
      <c r="I143" s="2" t="s">
        <v>80</v>
      </c>
    </row>
    <row r="144" spans="1:9" x14ac:dyDescent="0.25">
      <c r="A144">
        <v>27617</v>
      </c>
      <c r="B144" t="s">
        <v>7</v>
      </c>
      <c r="C144">
        <v>1047</v>
      </c>
      <c r="D144" s="2" t="s">
        <v>374</v>
      </c>
      <c r="E144" s="2" t="s">
        <v>505</v>
      </c>
      <c r="F144" s="2" t="s">
        <v>57</v>
      </c>
      <c r="G144" s="3">
        <v>43543</v>
      </c>
      <c r="H144" s="4">
        <v>48998.3</v>
      </c>
      <c r="I144" s="2" t="s">
        <v>126</v>
      </c>
    </row>
    <row r="145" spans="1:9" hidden="1" x14ac:dyDescent="0.25">
      <c r="A145">
        <v>1422</v>
      </c>
      <c r="B145" t="s">
        <v>7</v>
      </c>
      <c r="C145">
        <v>2490</v>
      </c>
      <c r="D145" s="2" t="s">
        <v>399</v>
      </c>
      <c r="E145" s="2" t="s">
        <v>495</v>
      </c>
      <c r="F145" s="2" t="s">
        <v>366</v>
      </c>
      <c r="G145" s="3">
        <v>43543</v>
      </c>
      <c r="H145" s="4">
        <v>2296</v>
      </c>
      <c r="I145" s="2" t="s">
        <v>368</v>
      </c>
    </row>
    <row r="146" spans="1:9" hidden="1" x14ac:dyDescent="0.25">
      <c r="A146">
        <v>25</v>
      </c>
      <c r="B146" t="s">
        <v>7</v>
      </c>
      <c r="C146">
        <v>2289</v>
      </c>
      <c r="D146" s="2" t="s">
        <v>374</v>
      </c>
      <c r="E146" s="2" t="s">
        <v>500</v>
      </c>
      <c r="F146" s="2" t="s">
        <v>167</v>
      </c>
      <c r="G146" s="3">
        <v>43544</v>
      </c>
      <c r="H146" s="4">
        <v>516857.15</v>
      </c>
      <c r="I146" s="2" t="s">
        <v>387</v>
      </c>
    </row>
    <row r="147" spans="1:9" hidden="1" x14ac:dyDescent="0.25">
      <c r="A147">
        <v>837841</v>
      </c>
      <c r="B147" t="s">
        <v>7</v>
      </c>
      <c r="C147">
        <v>423</v>
      </c>
      <c r="D147" s="2" t="s">
        <v>374</v>
      </c>
      <c r="E147" s="2" t="s">
        <v>506</v>
      </c>
      <c r="F147" s="2" t="s">
        <v>167</v>
      </c>
      <c r="G147" s="3">
        <v>43544</v>
      </c>
      <c r="H147" s="4">
        <v>92955.54</v>
      </c>
      <c r="I147" s="2" t="s">
        <v>388</v>
      </c>
    </row>
    <row r="148" spans="1:9" x14ac:dyDescent="0.25">
      <c r="A148">
        <v>17</v>
      </c>
      <c r="B148" t="s">
        <v>6</v>
      </c>
      <c r="C148">
        <v>2289</v>
      </c>
      <c r="D148" s="2" t="s">
        <v>374</v>
      </c>
      <c r="E148" s="2" t="s">
        <v>505</v>
      </c>
      <c r="F148" s="2" t="s">
        <v>381</v>
      </c>
      <c r="G148" s="3">
        <v>43544</v>
      </c>
      <c r="H148" s="4">
        <v>2625.08</v>
      </c>
      <c r="I148" s="2" t="s">
        <v>148</v>
      </c>
    </row>
    <row r="149" spans="1:9" hidden="1" x14ac:dyDescent="0.25">
      <c r="A149">
        <v>162061</v>
      </c>
      <c r="B149" t="s">
        <v>50</v>
      </c>
      <c r="C149">
        <v>88</v>
      </c>
      <c r="D149" s="2" t="s">
        <v>398</v>
      </c>
      <c r="E149" s="2" t="s">
        <v>495</v>
      </c>
      <c r="F149" s="2" t="s">
        <v>10</v>
      </c>
      <c r="G149" s="3">
        <v>43544</v>
      </c>
      <c r="H149" s="4">
        <v>15600</v>
      </c>
      <c r="I149" s="2" t="s">
        <v>13</v>
      </c>
    </row>
    <row r="150" spans="1:9" x14ac:dyDescent="0.25">
      <c r="A150">
        <v>23</v>
      </c>
      <c r="B150" t="s">
        <v>7</v>
      </c>
      <c r="C150">
        <v>2289</v>
      </c>
      <c r="D150" s="2" t="s">
        <v>374</v>
      </c>
      <c r="E150" s="2" t="s">
        <v>505</v>
      </c>
      <c r="F150" s="2" t="s">
        <v>57</v>
      </c>
      <c r="G150" s="3">
        <v>43545</v>
      </c>
      <c r="H150" s="4">
        <v>1280</v>
      </c>
      <c r="I150" s="2" t="s">
        <v>126</v>
      </c>
    </row>
    <row r="151" spans="1:9" x14ac:dyDescent="0.25">
      <c r="A151">
        <v>24</v>
      </c>
      <c r="B151" t="s">
        <v>7</v>
      </c>
      <c r="C151">
        <v>2289</v>
      </c>
      <c r="D151" s="2" t="s">
        <v>374</v>
      </c>
      <c r="E151" s="2" t="s">
        <v>505</v>
      </c>
      <c r="F151" s="2" t="s">
        <v>57</v>
      </c>
      <c r="G151" s="3">
        <v>43545</v>
      </c>
      <c r="H151" s="4">
        <v>357.53</v>
      </c>
      <c r="I151" s="2" t="s">
        <v>126</v>
      </c>
    </row>
    <row r="152" spans="1:9" x14ac:dyDescent="0.25">
      <c r="A152">
        <v>838126</v>
      </c>
      <c r="B152" t="s">
        <v>7</v>
      </c>
      <c r="C152">
        <v>423</v>
      </c>
      <c r="D152" s="2" t="s">
        <v>374</v>
      </c>
      <c r="E152" s="2" t="s">
        <v>505</v>
      </c>
      <c r="F152" s="2" t="s">
        <v>57</v>
      </c>
      <c r="G152" s="3">
        <v>43545</v>
      </c>
      <c r="H152" s="4">
        <v>8305.77</v>
      </c>
      <c r="I152" s="2" t="s">
        <v>126</v>
      </c>
    </row>
    <row r="153" spans="1:9" x14ac:dyDescent="0.25">
      <c r="A153">
        <v>838190</v>
      </c>
      <c r="B153" t="s">
        <v>7</v>
      </c>
      <c r="C153">
        <v>423</v>
      </c>
      <c r="D153" s="2" t="s">
        <v>374</v>
      </c>
      <c r="E153" s="2" t="s">
        <v>505</v>
      </c>
      <c r="F153" s="2" t="s">
        <v>57</v>
      </c>
      <c r="G153" s="3">
        <v>43545</v>
      </c>
      <c r="H153" s="4">
        <v>13028.03</v>
      </c>
      <c r="I153" s="2" t="s">
        <v>126</v>
      </c>
    </row>
    <row r="154" spans="1:9" x14ac:dyDescent="0.25">
      <c r="A154">
        <v>849849</v>
      </c>
      <c r="B154" t="s">
        <v>7</v>
      </c>
      <c r="C154">
        <v>423</v>
      </c>
      <c r="D154" s="2" t="s">
        <v>374</v>
      </c>
      <c r="E154" s="2" t="s">
        <v>505</v>
      </c>
      <c r="F154" s="2" t="s">
        <v>57</v>
      </c>
      <c r="G154" s="3">
        <v>43545</v>
      </c>
      <c r="H154" s="4">
        <v>1383</v>
      </c>
      <c r="I154" s="2" t="s">
        <v>149</v>
      </c>
    </row>
    <row r="155" spans="1:9" hidden="1" x14ac:dyDescent="0.25">
      <c r="A155">
        <v>9846</v>
      </c>
      <c r="B155" t="s">
        <v>7</v>
      </c>
      <c r="C155">
        <v>404</v>
      </c>
      <c r="D155" s="2" t="s">
        <v>398</v>
      </c>
      <c r="E155" s="2" t="s">
        <v>495</v>
      </c>
      <c r="F155" s="2" t="s">
        <v>41</v>
      </c>
      <c r="G155" s="3">
        <v>43545</v>
      </c>
      <c r="H155" s="4">
        <v>4890.43</v>
      </c>
      <c r="I155" s="2" t="s">
        <v>42</v>
      </c>
    </row>
    <row r="156" spans="1:9" hidden="1" x14ac:dyDescent="0.25">
      <c r="A156">
        <v>850185</v>
      </c>
      <c r="B156" t="s">
        <v>7</v>
      </c>
      <c r="C156">
        <v>423</v>
      </c>
      <c r="D156" s="2" t="s">
        <v>374</v>
      </c>
      <c r="E156" s="2" t="s">
        <v>509</v>
      </c>
      <c r="F156" s="2" t="s">
        <v>51</v>
      </c>
      <c r="G156" s="3">
        <v>43546</v>
      </c>
      <c r="H156" s="4">
        <v>4316.67</v>
      </c>
      <c r="I156" s="2" t="s">
        <v>150</v>
      </c>
    </row>
    <row r="157" spans="1:9" hidden="1" x14ac:dyDescent="0.25">
      <c r="A157">
        <v>850186</v>
      </c>
      <c r="B157" t="s">
        <v>7</v>
      </c>
      <c r="C157">
        <v>423</v>
      </c>
      <c r="D157" s="2" t="s">
        <v>374</v>
      </c>
      <c r="E157" s="2" t="s">
        <v>509</v>
      </c>
      <c r="F157" s="2" t="s">
        <v>151</v>
      </c>
      <c r="G157" s="3">
        <v>43546</v>
      </c>
      <c r="H157" s="4">
        <v>15627.78</v>
      </c>
      <c r="I157" s="2" t="s">
        <v>154</v>
      </c>
    </row>
    <row r="158" spans="1:9" x14ac:dyDescent="0.25">
      <c r="A158">
        <v>850199</v>
      </c>
      <c r="B158" t="s">
        <v>7</v>
      </c>
      <c r="C158">
        <v>423</v>
      </c>
      <c r="D158" s="2" t="s">
        <v>374</v>
      </c>
      <c r="E158" s="2" t="s">
        <v>505</v>
      </c>
      <c r="F158" s="2" t="s">
        <v>57</v>
      </c>
      <c r="G158" s="3">
        <v>43546</v>
      </c>
      <c r="H158" s="4">
        <v>2374</v>
      </c>
      <c r="I158" s="2" t="s">
        <v>149</v>
      </c>
    </row>
    <row r="159" spans="1:9" x14ac:dyDescent="0.25">
      <c r="A159">
        <v>868</v>
      </c>
      <c r="B159" t="s">
        <v>7</v>
      </c>
      <c r="C159">
        <v>878</v>
      </c>
      <c r="D159" s="2" t="s">
        <v>374</v>
      </c>
      <c r="E159" s="2" t="s">
        <v>505</v>
      </c>
      <c r="F159" s="2" t="s">
        <v>57</v>
      </c>
      <c r="G159" s="3">
        <v>43546</v>
      </c>
      <c r="H159" s="4">
        <v>3600.55</v>
      </c>
      <c r="I159" s="2" t="s">
        <v>149</v>
      </c>
    </row>
    <row r="160" spans="1:9" x14ac:dyDescent="0.25">
      <c r="A160">
        <v>644</v>
      </c>
      <c r="B160" t="s">
        <v>7</v>
      </c>
      <c r="C160">
        <v>2537</v>
      </c>
      <c r="D160" s="2" t="s">
        <v>374</v>
      </c>
      <c r="E160" s="2" t="s">
        <v>505</v>
      </c>
      <c r="F160" s="2" t="s">
        <v>57</v>
      </c>
      <c r="G160" s="3">
        <v>43546</v>
      </c>
      <c r="H160" s="4">
        <v>10042</v>
      </c>
      <c r="I160" s="2" t="s">
        <v>149</v>
      </c>
    </row>
    <row r="161" spans="1:9" x14ac:dyDescent="0.25">
      <c r="A161">
        <v>1027</v>
      </c>
      <c r="B161" t="s">
        <v>7</v>
      </c>
      <c r="C161">
        <v>2539</v>
      </c>
      <c r="D161" s="2" t="s">
        <v>374</v>
      </c>
      <c r="E161" s="2" t="s">
        <v>505</v>
      </c>
      <c r="F161" s="2" t="s">
        <v>57</v>
      </c>
      <c r="G161" s="3">
        <v>43546</v>
      </c>
      <c r="H161" s="4">
        <v>3862.82</v>
      </c>
      <c r="I161" s="2" t="s">
        <v>126</v>
      </c>
    </row>
    <row r="162" spans="1:9" hidden="1" x14ac:dyDescent="0.25">
      <c r="A162">
        <v>120</v>
      </c>
      <c r="B162" t="s">
        <v>7</v>
      </c>
      <c r="C162">
        <v>179</v>
      </c>
      <c r="D162" s="2" t="s">
        <v>398</v>
      </c>
      <c r="E162" s="2" t="s">
        <v>495</v>
      </c>
      <c r="F162" s="2" t="s">
        <v>30</v>
      </c>
      <c r="G162" s="3">
        <v>43546</v>
      </c>
      <c r="H162" s="4">
        <v>4497.25</v>
      </c>
      <c r="I162" s="2" t="s">
        <v>31</v>
      </c>
    </row>
    <row r="163" spans="1:9" hidden="1" x14ac:dyDescent="0.25">
      <c r="A163">
        <v>25</v>
      </c>
      <c r="B163" t="s">
        <v>6</v>
      </c>
      <c r="C163">
        <v>1548</v>
      </c>
      <c r="D163" s="2" t="s">
        <v>374</v>
      </c>
      <c r="E163" s="2" t="s">
        <v>506</v>
      </c>
      <c r="F163" s="2" t="s">
        <v>51</v>
      </c>
      <c r="G163" s="3">
        <v>43549</v>
      </c>
      <c r="H163" s="4">
        <v>1607.78</v>
      </c>
      <c r="I163" s="2" t="s">
        <v>385</v>
      </c>
    </row>
    <row r="164" spans="1:9" hidden="1" x14ac:dyDescent="0.25">
      <c r="A164">
        <v>161696</v>
      </c>
      <c r="B164" t="s">
        <v>7</v>
      </c>
      <c r="C164">
        <v>88</v>
      </c>
      <c r="D164" s="2" t="s">
        <v>374</v>
      </c>
      <c r="E164" s="2" t="s">
        <v>506</v>
      </c>
      <c r="F164" s="2" t="s">
        <v>117</v>
      </c>
      <c r="G164" s="3">
        <v>43549</v>
      </c>
      <c r="H164" s="4">
        <v>16791.37</v>
      </c>
      <c r="I164" s="2" t="s">
        <v>449</v>
      </c>
    </row>
    <row r="165" spans="1:9" x14ac:dyDescent="0.25">
      <c r="A165">
        <v>558213</v>
      </c>
      <c r="B165" t="s">
        <v>7</v>
      </c>
      <c r="C165">
        <v>513</v>
      </c>
      <c r="D165" s="2" t="s">
        <v>374</v>
      </c>
      <c r="E165" s="2" t="s">
        <v>505</v>
      </c>
      <c r="F165" s="2" t="s">
        <v>57</v>
      </c>
      <c r="G165" s="3">
        <v>43549</v>
      </c>
      <c r="H165" s="4">
        <v>5361.59</v>
      </c>
      <c r="I165" s="2" t="s">
        <v>152</v>
      </c>
    </row>
    <row r="166" spans="1:9" hidden="1" x14ac:dyDescent="0.25">
      <c r="A166">
        <v>5683</v>
      </c>
      <c r="B166" t="s">
        <v>7</v>
      </c>
      <c r="C166">
        <v>2527</v>
      </c>
      <c r="D166" s="2" t="s">
        <v>398</v>
      </c>
      <c r="E166" s="2" t="s">
        <v>495</v>
      </c>
      <c r="F166" s="2" t="s">
        <v>41</v>
      </c>
      <c r="G166" s="3">
        <v>43550</v>
      </c>
      <c r="H166" s="4">
        <v>2038.81</v>
      </c>
      <c r="I166" s="2" t="s">
        <v>45</v>
      </c>
    </row>
    <row r="167" spans="1:9" hidden="1" x14ac:dyDescent="0.25">
      <c r="A167">
        <v>841906</v>
      </c>
      <c r="B167" t="s">
        <v>7</v>
      </c>
      <c r="C167">
        <v>423</v>
      </c>
      <c r="D167" s="2" t="s">
        <v>397</v>
      </c>
      <c r="E167" s="2" t="s">
        <v>498</v>
      </c>
      <c r="F167" s="2" t="s">
        <v>337</v>
      </c>
      <c r="G167" s="3">
        <v>43551</v>
      </c>
      <c r="H167" s="4">
        <v>77753.47</v>
      </c>
      <c r="I167" s="2" t="s">
        <v>496</v>
      </c>
    </row>
    <row r="168" spans="1:9" x14ac:dyDescent="0.25">
      <c r="A168">
        <v>841909</v>
      </c>
      <c r="B168" t="s">
        <v>7</v>
      </c>
      <c r="C168">
        <v>423</v>
      </c>
      <c r="D168" s="2" t="s">
        <v>374</v>
      </c>
      <c r="E168" s="2" t="s">
        <v>505</v>
      </c>
      <c r="F168" s="2" t="s">
        <v>71</v>
      </c>
      <c r="G168" s="3">
        <v>43556</v>
      </c>
      <c r="H168" s="4">
        <v>350000</v>
      </c>
      <c r="I168" s="2" t="s">
        <v>153</v>
      </c>
    </row>
    <row r="169" spans="1:9" x14ac:dyDescent="0.25">
      <c r="A169">
        <v>851686</v>
      </c>
      <c r="B169" t="s">
        <v>7</v>
      </c>
      <c r="C169">
        <v>423</v>
      </c>
      <c r="D169" s="2" t="s">
        <v>374</v>
      </c>
      <c r="E169" s="2" t="s">
        <v>505</v>
      </c>
      <c r="F169" s="2" t="s">
        <v>57</v>
      </c>
      <c r="G169" s="3">
        <v>43556</v>
      </c>
      <c r="H169" s="4">
        <v>1652</v>
      </c>
      <c r="I169" s="2" t="s">
        <v>126</v>
      </c>
    </row>
    <row r="170" spans="1:9" x14ac:dyDescent="0.25">
      <c r="A170">
        <v>102851</v>
      </c>
      <c r="B170" t="s">
        <v>7</v>
      </c>
      <c r="C170">
        <v>1213</v>
      </c>
      <c r="D170" s="2" t="s">
        <v>374</v>
      </c>
      <c r="E170" s="2" t="s">
        <v>505</v>
      </c>
      <c r="F170" s="2" t="s">
        <v>57</v>
      </c>
      <c r="G170" s="3">
        <v>43556</v>
      </c>
      <c r="H170" s="4">
        <v>5080.97</v>
      </c>
      <c r="I170" s="2" t="s">
        <v>126</v>
      </c>
    </row>
    <row r="171" spans="1:9" hidden="1" x14ac:dyDescent="0.25">
      <c r="A171">
        <v>160217</v>
      </c>
      <c r="B171" t="s">
        <v>7</v>
      </c>
      <c r="C171">
        <v>88</v>
      </c>
      <c r="D171" s="2" t="s">
        <v>396</v>
      </c>
      <c r="E171" s="2" t="s">
        <v>503</v>
      </c>
      <c r="F171" s="2" t="s">
        <v>59</v>
      </c>
      <c r="G171" s="3">
        <v>43556</v>
      </c>
      <c r="H171" s="4">
        <v>237431.25</v>
      </c>
      <c r="I171" s="2" t="s">
        <v>331</v>
      </c>
    </row>
    <row r="172" spans="1:9" hidden="1" x14ac:dyDescent="0.25">
      <c r="A172">
        <v>842362</v>
      </c>
      <c r="B172" t="s">
        <v>7</v>
      </c>
      <c r="C172">
        <v>423</v>
      </c>
      <c r="D172" s="2" t="s">
        <v>398</v>
      </c>
      <c r="E172" s="2" t="s">
        <v>495</v>
      </c>
      <c r="F172" s="2" t="s">
        <v>37</v>
      </c>
      <c r="G172" s="3">
        <v>43556</v>
      </c>
      <c r="H172" s="4">
        <v>146433.56</v>
      </c>
      <c r="I172" s="2" t="s">
        <v>40</v>
      </c>
    </row>
    <row r="173" spans="1:9" hidden="1" x14ac:dyDescent="0.25">
      <c r="A173">
        <v>130319</v>
      </c>
      <c r="B173" t="s">
        <v>93</v>
      </c>
      <c r="C173">
        <v>271</v>
      </c>
      <c r="D173" s="2" t="s">
        <v>399</v>
      </c>
      <c r="E173" s="2" t="s">
        <v>495</v>
      </c>
      <c r="F173" s="2" t="s">
        <v>348</v>
      </c>
      <c r="G173" s="3">
        <v>43556</v>
      </c>
      <c r="H173" s="4">
        <v>38914.199999999997</v>
      </c>
      <c r="I173" s="2" t="s">
        <v>350</v>
      </c>
    </row>
    <row r="174" spans="1:9" hidden="1" x14ac:dyDescent="0.25">
      <c r="A174">
        <v>190978</v>
      </c>
      <c r="B174" t="s">
        <v>93</v>
      </c>
      <c r="C174">
        <v>1026</v>
      </c>
      <c r="D174" s="2" t="s">
        <v>399</v>
      </c>
      <c r="E174" s="2" t="s">
        <v>495</v>
      </c>
      <c r="F174" s="2" t="s">
        <v>348</v>
      </c>
      <c r="G174" s="3">
        <v>43556</v>
      </c>
      <c r="H174" s="4">
        <v>19138.28</v>
      </c>
      <c r="I174" s="2" t="s">
        <v>350</v>
      </c>
    </row>
    <row r="175" spans="1:9" hidden="1" x14ac:dyDescent="0.25">
      <c r="A175">
        <v>28475</v>
      </c>
      <c r="B175" t="s">
        <v>82</v>
      </c>
      <c r="C175">
        <v>2421</v>
      </c>
      <c r="D175" s="2" t="s">
        <v>374</v>
      </c>
      <c r="E175" s="2" t="s">
        <v>509</v>
      </c>
      <c r="F175" s="2" t="s">
        <v>86</v>
      </c>
      <c r="G175" s="3">
        <v>43557</v>
      </c>
      <c r="H175" s="4">
        <v>10330</v>
      </c>
      <c r="I175" s="2" t="s">
        <v>154</v>
      </c>
    </row>
    <row r="176" spans="1:9" hidden="1" x14ac:dyDescent="0.25">
      <c r="A176">
        <v>56993</v>
      </c>
      <c r="B176" t="s">
        <v>7</v>
      </c>
      <c r="C176">
        <v>1142</v>
      </c>
      <c r="D176" s="2" t="s">
        <v>374</v>
      </c>
      <c r="E176" s="2" t="s">
        <v>509</v>
      </c>
      <c r="F176" s="2" t="s">
        <v>128</v>
      </c>
      <c r="G176" s="3">
        <v>43557</v>
      </c>
      <c r="H176" s="4">
        <v>15788.22</v>
      </c>
      <c r="I176" s="2" t="s">
        <v>81</v>
      </c>
    </row>
    <row r="177" spans="1:9" hidden="1" x14ac:dyDescent="0.25">
      <c r="A177">
        <v>852871</v>
      </c>
      <c r="B177" t="s">
        <v>7</v>
      </c>
      <c r="C177">
        <v>423</v>
      </c>
      <c r="D177" s="2" t="s">
        <v>374</v>
      </c>
      <c r="E177" s="2" t="s">
        <v>510</v>
      </c>
      <c r="F177" s="2" t="s">
        <v>140</v>
      </c>
      <c r="G177" s="3">
        <v>43558</v>
      </c>
      <c r="H177" s="4">
        <v>5866.66</v>
      </c>
      <c r="I177" s="2" t="s">
        <v>426</v>
      </c>
    </row>
    <row r="178" spans="1:9" x14ac:dyDescent="0.25">
      <c r="A178">
        <v>852879</v>
      </c>
      <c r="B178" t="s">
        <v>7</v>
      </c>
      <c r="C178">
        <v>423</v>
      </c>
      <c r="D178" s="2" t="s">
        <v>374</v>
      </c>
      <c r="E178" s="2" t="s">
        <v>505</v>
      </c>
      <c r="F178" s="2" t="s">
        <v>138</v>
      </c>
      <c r="G178" s="3">
        <v>43559</v>
      </c>
      <c r="H178" s="4">
        <v>138.03</v>
      </c>
      <c r="I178" s="2" t="s">
        <v>139</v>
      </c>
    </row>
    <row r="179" spans="1:9" hidden="1" x14ac:dyDescent="0.25">
      <c r="A179">
        <v>853165</v>
      </c>
      <c r="B179" t="s">
        <v>7</v>
      </c>
      <c r="C179">
        <v>423</v>
      </c>
      <c r="D179" s="2" t="s">
        <v>374</v>
      </c>
      <c r="E179" s="2" t="s">
        <v>509</v>
      </c>
      <c r="F179" s="2" t="s">
        <v>151</v>
      </c>
      <c r="G179" s="3">
        <v>43560</v>
      </c>
      <c r="H179" s="4">
        <v>12470.52</v>
      </c>
      <c r="I179" s="2" t="s">
        <v>154</v>
      </c>
    </row>
    <row r="180" spans="1:9" hidden="1" x14ac:dyDescent="0.25">
      <c r="A180">
        <v>9932</v>
      </c>
      <c r="B180" t="s">
        <v>7</v>
      </c>
      <c r="C180">
        <v>404</v>
      </c>
      <c r="D180" s="2" t="s">
        <v>374</v>
      </c>
      <c r="E180" s="2" t="s">
        <v>509</v>
      </c>
      <c r="F180" s="2" t="s">
        <v>156</v>
      </c>
      <c r="G180" s="3">
        <v>43560</v>
      </c>
      <c r="H180" s="4">
        <v>55877</v>
      </c>
      <c r="I180" s="2" t="s">
        <v>155</v>
      </c>
    </row>
    <row r="181" spans="1:9" x14ac:dyDescent="0.25">
      <c r="A181">
        <v>226417</v>
      </c>
      <c r="B181" t="s">
        <v>7</v>
      </c>
      <c r="C181">
        <v>2485</v>
      </c>
      <c r="D181" s="2" t="s">
        <v>374</v>
      </c>
      <c r="E181" s="2" t="s">
        <v>505</v>
      </c>
      <c r="F181" s="2" t="s">
        <v>57</v>
      </c>
      <c r="G181" s="3">
        <v>43560</v>
      </c>
      <c r="H181" s="4">
        <v>459.48</v>
      </c>
      <c r="I181" s="2" t="s">
        <v>126</v>
      </c>
    </row>
    <row r="182" spans="1:9" hidden="1" x14ac:dyDescent="0.25">
      <c r="A182">
        <v>920284</v>
      </c>
      <c r="B182" t="s">
        <v>7</v>
      </c>
      <c r="C182">
        <v>430</v>
      </c>
      <c r="D182" s="2" t="s">
        <v>374</v>
      </c>
      <c r="E182" s="2" t="s">
        <v>509</v>
      </c>
      <c r="F182" s="2" t="s">
        <v>156</v>
      </c>
      <c r="G182" s="3">
        <v>43563</v>
      </c>
      <c r="H182" s="4">
        <v>11120</v>
      </c>
      <c r="I182" s="2" t="s">
        <v>155</v>
      </c>
    </row>
    <row r="183" spans="1:9" hidden="1" x14ac:dyDescent="0.25">
      <c r="A183">
        <v>130319</v>
      </c>
      <c r="B183" t="s">
        <v>93</v>
      </c>
      <c r="C183">
        <v>271</v>
      </c>
      <c r="D183" s="2" t="s">
        <v>374</v>
      </c>
      <c r="E183" s="2" t="s">
        <v>506</v>
      </c>
      <c r="F183" s="2" t="s">
        <v>51</v>
      </c>
      <c r="G183" s="3">
        <v>43563</v>
      </c>
      <c r="H183" s="4">
        <v>1607.78</v>
      </c>
      <c r="I183" s="2" t="s">
        <v>385</v>
      </c>
    </row>
    <row r="184" spans="1:9" hidden="1" x14ac:dyDescent="0.25">
      <c r="A184" t="s">
        <v>171</v>
      </c>
      <c r="B184" t="s">
        <v>107</v>
      </c>
      <c r="C184" t="s">
        <v>108</v>
      </c>
      <c r="D184" s="2" t="s">
        <v>374</v>
      </c>
      <c r="E184" s="2" t="s">
        <v>509</v>
      </c>
      <c r="F184" s="2" t="s">
        <v>156</v>
      </c>
      <c r="G184" s="3">
        <v>43563</v>
      </c>
      <c r="H184" s="4">
        <v>9845</v>
      </c>
      <c r="I184" s="2" t="s">
        <v>155</v>
      </c>
    </row>
    <row r="185" spans="1:9" hidden="1" x14ac:dyDescent="0.25">
      <c r="A185">
        <v>700</v>
      </c>
      <c r="B185" t="s">
        <v>6</v>
      </c>
      <c r="C185">
        <v>1715</v>
      </c>
      <c r="D185" s="2" t="s">
        <v>374</v>
      </c>
      <c r="E185" s="2" t="s">
        <v>509</v>
      </c>
      <c r="F185" s="2" t="s">
        <v>156</v>
      </c>
      <c r="G185" s="3">
        <v>43563</v>
      </c>
      <c r="H185" s="4">
        <v>22369.3</v>
      </c>
      <c r="I185" s="2" t="s">
        <v>155</v>
      </c>
    </row>
    <row r="186" spans="1:9" x14ac:dyDescent="0.25">
      <c r="A186">
        <v>4159</v>
      </c>
      <c r="B186" t="s">
        <v>50</v>
      </c>
      <c r="C186">
        <v>189</v>
      </c>
      <c r="D186" s="2" t="s">
        <v>374</v>
      </c>
      <c r="E186" s="2" t="s">
        <v>505</v>
      </c>
      <c r="F186" s="2" t="s">
        <v>57</v>
      </c>
      <c r="G186" s="3">
        <v>43563</v>
      </c>
      <c r="H186" s="4">
        <v>5763.75</v>
      </c>
      <c r="I186" s="2" t="s">
        <v>157</v>
      </c>
    </row>
    <row r="187" spans="1:9" x14ac:dyDescent="0.25">
      <c r="A187">
        <v>832186</v>
      </c>
      <c r="B187" t="s">
        <v>7</v>
      </c>
      <c r="C187">
        <v>423</v>
      </c>
      <c r="D187" s="2" t="s">
        <v>374</v>
      </c>
      <c r="E187" s="2" t="s">
        <v>505</v>
      </c>
      <c r="F187" s="2" t="s">
        <v>57</v>
      </c>
      <c r="G187" s="3">
        <v>43563</v>
      </c>
      <c r="H187" s="4">
        <v>23433.18</v>
      </c>
      <c r="I187" s="2" t="s">
        <v>157</v>
      </c>
    </row>
    <row r="188" spans="1:9" x14ac:dyDescent="0.25">
      <c r="A188">
        <v>26</v>
      </c>
      <c r="B188" t="s">
        <v>6</v>
      </c>
      <c r="C188">
        <v>1548</v>
      </c>
      <c r="D188" s="2" t="s">
        <v>374</v>
      </c>
      <c r="E188" s="2" t="s">
        <v>505</v>
      </c>
      <c r="F188" s="2" t="s">
        <v>57</v>
      </c>
      <c r="G188" s="3">
        <v>43563</v>
      </c>
      <c r="H188" s="4">
        <v>18587.900000000001</v>
      </c>
      <c r="I188" s="2" t="s">
        <v>157</v>
      </c>
    </row>
    <row r="189" spans="1:9" hidden="1" x14ac:dyDescent="0.25">
      <c r="A189">
        <v>160433</v>
      </c>
      <c r="B189" t="s">
        <v>7</v>
      </c>
      <c r="C189">
        <v>88</v>
      </c>
      <c r="D189" s="2" t="s">
        <v>374</v>
      </c>
      <c r="E189" s="2" t="s">
        <v>506</v>
      </c>
      <c r="F189" s="2" t="s">
        <v>158</v>
      </c>
      <c r="G189" s="3">
        <v>43563</v>
      </c>
      <c r="H189" s="4">
        <v>5045</v>
      </c>
      <c r="I189" s="2" t="s">
        <v>404</v>
      </c>
    </row>
    <row r="190" spans="1:9" x14ac:dyDescent="0.25">
      <c r="A190">
        <v>5695</v>
      </c>
      <c r="B190" t="s">
        <v>7</v>
      </c>
      <c r="C190">
        <v>2527</v>
      </c>
      <c r="D190" s="2" t="s">
        <v>374</v>
      </c>
      <c r="E190" s="2" t="s">
        <v>505</v>
      </c>
      <c r="F190" s="2" t="s">
        <v>57</v>
      </c>
      <c r="G190" s="3">
        <v>43565</v>
      </c>
      <c r="H190" s="4">
        <v>3748.5</v>
      </c>
      <c r="I190" s="2" t="s">
        <v>159</v>
      </c>
    </row>
    <row r="191" spans="1:9" x14ac:dyDescent="0.25">
      <c r="A191">
        <v>843634</v>
      </c>
      <c r="B191" t="s">
        <v>7</v>
      </c>
      <c r="C191">
        <v>423</v>
      </c>
      <c r="D191" s="2" t="s">
        <v>374</v>
      </c>
      <c r="E191" s="2" t="s">
        <v>505</v>
      </c>
      <c r="F191" s="2" t="s">
        <v>57</v>
      </c>
      <c r="G191" s="3">
        <v>43565</v>
      </c>
      <c r="H191" s="4">
        <v>1545.6</v>
      </c>
      <c r="I191" s="2" t="s">
        <v>159</v>
      </c>
    </row>
    <row r="192" spans="1:9" x14ac:dyDescent="0.25">
      <c r="A192">
        <v>843635</v>
      </c>
      <c r="B192" t="s">
        <v>7</v>
      </c>
      <c r="C192">
        <v>423</v>
      </c>
      <c r="D192" s="2" t="s">
        <v>374</v>
      </c>
      <c r="E192" s="2" t="s">
        <v>505</v>
      </c>
      <c r="F192" s="2" t="s">
        <v>57</v>
      </c>
      <c r="G192" s="3">
        <v>43565</v>
      </c>
      <c r="H192" s="4">
        <v>774.88</v>
      </c>
      <c r="I192" s="2" t="s">
        <v>159</v>
      </c>
    </row>
    <row r="193" spans="1:9" x14ac:dyDescent="0.25">
      <c r="A193">
        <v>843639</v>
      </c>
      <c r="B193" t="s">
        <v>7</v>
      </c>
      <c r="C193">
        <v>423</v>
      </c>
      <c r="D193" s="2" t="s">
        <v>374</v>
      </c>
      <c r="E193" s="2" t="s">
        <v>505</v>
      </c>
      <c r="F193" s="2" t="s">
        <v>59</v>
      </c>
      <c r="G193" s="3">
        <v>43565</v>
      </c>
      <c r="H193" s="4">
        <v>259612.5</v>
      </c>
      <c r="I193" s="2" t="s">
        <v>115</v>
      </c>
    </row>
    <row r="194" spans="1:9" hidden="1" x14ac:dyDescent="0.25">
      <c r="A194">
        <v>844128</v>
      </c>
      <c r="B194" t="s">
        <v>7</v>
      </c>
      <c r="C194">
        <v>423</v>
      </c>
      <c r="D194" s="2" t="s">
        <v>374</v>
      </c>
      <c r="E194" s="2" t="s">
        <v>506</v>
      </c>
      <c r="F194" s="2" t="s">
        <v>160</v>
      </c>
      <c r="G194" s="3">
        <v>43567</v>
      </c>
      <c r="H194" s="4">
        <v>51038.75</v>
      </c>
      <c r="I194" s="2" t="s">
        <v>161</v>
      </c>
    </row>
    <row r="195" spans="1:9" hidden="1" x14ac:dyDescent="0.25">
      <c r="A195">
        <v>844149</v>
      </c>
      <c r="B195" t="s">
        <v>7</v>
      </c>
      <c r="C195">
        <v>423</v>
      </c>
      <c r="D195" s="2" t="s">
        <v>374</v>
      </c>
      <c r="E195" s="2" t="s">
        <v>506</v>
      </c>
      <c r="F195" s="2" t="s">
        <v>162</v>
      </c>
      <c r="G195" s="3">
        <v>43567</v>
      </c>
      <c r="H195" s="4">
        <v>78750</v>
      </c>
      <c r="I195" s="2" t="s">
        <v>464</v>
      </c>
    </row>
    <row r="196" spans="1:9" hidden="1" x14ac:dyDescent="0.25">
      <c r="A196">
        <v>844203</v>
      </c>
      <c r="B196" t="s">
        <v>7</v>
      </c>
      <c r="C196">
        <v>423</v>
      </c>
      <c r="D196" s="2" t="s">
        <v>374</v>
      </c>
      <c r="E196" s="2" t="s">
        <v>509</v>
      </c>
      <c r="F196" s="2" t="s">
        <v>102</v>
      </c>
      <c r="G196" s="3">
        <v>43570</v>
      </c>
      <c r="H196" s="4">
        <v>4837.5</v>
      </c>
      <c r="I196" s="2" t="s">
        <v>163</v>
      </c>
    </row>
    <row r="197" spans="1:9" x14ac:dyDescent="0.25">
      <c r="A197">
        <v>844695</v>
      </c>
      <c r="B197" t="s">
        <v>7</v>
      </c>
      <c r="C197">
        <v>423</v>
      </c>
      <c r="D197" s="2" t="s">
        <v>374</v>
      </c>
      <c r="E197" s="2" t="s">
        <v>505</v>
      </c>
      <c r="F197" s="2" t="s">
        <v>164</v>
      </c>
      <c r="G197" s="3">
        <v>43570</v>
      </c>
      <c r="H197" s="4">
        <v>5940</v>
      </c>
      <c r="I197" s="2" t="s">
        <v>491</v>
      </c>
    </row>
    <row r="198" spans="1:9" x14ac:dyDescent="0.25">
      <c r="A198">
        <v>854139</v>
      </c>
      <c r="B198" t="s">
        <v>7</v>
      </c>
      <c r="C198">
        <v>423</v>
      </c>
      <c r="D198" s="2" t="s">
        <v>374</v>
      </c>
      <c r="E198" s="2" t="s">
        <v>505</v>
      </c>
      <c r="F198" s="2" t="s">
        <v>51</v>
      </c>
      <c r="G198" s="3">
        <v>43570</v>
      </c>
      <c r="H198" s="4">
        <v>3419.33</v>
      </c>
      <c r="I198" s="2" t="s">
        <v>166</v>
      </c>
    </row>
    <row r="199" spans="1:9" hidden="1" x14ac:dyDescent="0.25">
      <c r="A199">
        <v>97031</v>
      </c>
      <c r="B199" t="s">
        <v>50</v>
      </c>
      <c r="C199">
        <v>1213</v>
      </c>
      <c r="D199" s="2" t="s">
        <v>374</v>
      </c>
      <c r="E199" s="2" t="s">
        <v>506</v>
      </c>
      <c r="F199" s="2" t="s">
        <v>117</v>
      </c>
      <c r="G199" s="3">
        <v>43570</v>
      </c>
      <c r="H199" s="4">
        <v>16786.330000000002</v>
      </c>
      <c r="I199" s="2" t="s">
        <v>449</v>
      </c>
    </row>
    <row r="200" spans="1:9" x14ac:dyDescent="0.25">
      <c r="A200">
        <v>615</v>
      </c>
      <c r="B200" t="s">
        <v>123</v>
      </c>
      <c r="C200">
        <v>1579</v>
      </c>
      <c r="D200" s="2" t="s">
        <v>374</v>
      </c>
      <c r="E200" s="2" t="s">
        <v>505</v>
      </c>
      <c r="F200" s="2" t="s">
        <v>165</v>
      </c>
      <c r="G200" s="3">
        <v>43570</v>
      </c>
      <c r="H200" s="4">
        <f>12000.02+76018.5</f>
        <v>88018.52</v>
      </c>
      <c r="I200" s="2" t="s">
        <v>153</v>
      </c>
    </row>
    <row r="201" spans="1:9" x14ac:dyDescent="0.25">
      <c r="A201">
        <v>615</v>
      </c>
      <c r="B201" t="s">
        <v>123</v>
      </c>
      <c r="C201">
        <v>1579</v>
      </c>
      <c r="D201" s="2" t="s">
        <v>374</v>
      </c>
      <c r="E201" s="2" t="s">
        <v>505</v>
      </c>
      <c r="F201" s="2" t="s">
        <v>57</v>
      </c>
      <c r="G201" s="3">
        <v>43570</v>
      </c>
      <c r="H201" s="4">
        <v>3557.75</v>
      </c>
      <c r="I201" s="2" t="s">
        <v>153</v>
      </c>
    </row>
    <row r="202" spans="1:9" x14ac:dyDescent="0.25">
      <c r="A202">
        <v>6</v>
      </c>
      <c r="B202" t="s">
        <v>7</v>
      </c>
      <c r="C202">
        <v>2439</v>
      </c>
      <c r="D202" s="2" t="s">
        <v>374</v>
      </c>
      <c r="E202" s="2" t="s">
        <v>505</v>
      </c>
      <c r="F202" s="2" t="s">
        <v>57</v>
      </c>
      <c r="G202" s="3">
        <v>43570</v>
      </c>
      <c r="H202" s="4">
        <v>3245</v>
      </c>
      <c r="I202" s="2" t="s">
        <v>153</v>
      </c>
    </row>
    <row r="203" spans="1:9" x14ac:dyDescent="0.25">
      <c r="A203">
        <v>6</v>
      </c>
      <c r="B203" t="s">
        <v>7</v>
      </c>
      <c r="C203">
        <v>2439</v>
      </c>
      <c r="D203" s="2" t="s">
        <v>374</v>
      </c>
      <c r="E203" s="2" t="s">
        <v>505</v>
      </c>
      <c r="F203" s="2" t="s">
        <v>57</v>
      </c>
      <c r="G203" s="3">
        <v>43570</v>
      </c>
      <c r="H203" s="4">
        <v>29044.400000000001</v>
      </c>
      <c r="I203" s="2" t="s">
        <v>153</v>
      </c>
    </row>
    <row r="204" spans="1:9" hidden="1" x14ac:dyDescent="0.25">
      <c r="A204">
        <v>85506</v>
      </c>
      <c r="B204" t="s">
        <v>7</v>
      </c>
      <c r="C204">
        <v>1702</v>
      </c>
      <c r="D204" s="2" t="s">
        <v>374</v>
      </c>
      <c r="E204" s="2" t="s">
        <v>509</v>
      </c>
      <c r="F204" s="2" t="s">
        <v>128</v>
      </c>
      <c r="G204" s="3">
        <v>43570</v>
      </c>
      <c r="H204" s="4">
        <v>555.54</v>
      </c>
      <c r="I204" s="2" t="s">
        <v>120</v>
      </c>
    </row>
    <row r="205" spans="1:9" hidden="1" x14ac:dyDescent="0.25">
      <c r="A205">
        <v>893</v>
      </c>
      <c r="B205" t="s">
        <v>7</v>
      </c>
      <c r="C205">
        <v>878</v>
      </c>
      <c r="D205" s="2" t="s">
        <v>398</v>
      </c>
      <c r="E205" s="2" t="s">
        <v>495</v>
      </c>
      <c r="F205" s="2" t="s">
        <v>30</v>
      </c>
      <c r="G205" s="3">
        <v>43570</v>
      </c>
      <c r="H205" s="4">
        <v>2160</v>
      </c>
      <c r="I205" s="2" t="s">
        <v>31</v>
      </c>
    </row>
    <row r="206" spans="1:9" hidden="1" x14ac:dyDescent="0.25">
      <c r="A206">
        <v>163539</v>
      </c>
      <c r="B206" t="s">
        <v>7</v>
      </c>
      <c r="C206">
        <v>88</v>
      </c>
      <c r="D206" s="2" t="s">
        <v>399</v>
      </c>
      <c r="E206" s="2" t="s">
        <v>495</v>
      </c>
      <c r="F206" s="2" t="s">
        <v>356</v>
      </c>
      <c r="G206" s="3">
        <v>43570</v>
      </c>
      <c r="H206" s="4">
        <v>3974.37</v>
      </c>
      <c r="I206" s="2" t="s">
        <v>359</v>
      </c>
    </row>
    <row r="207" spans="1:9" hidden="1" x14ac:dyDescent="0.25">
      <c r="A207">
        <v>967410</v>
      </c>
      <c r="B207" t="s">
        <v>7</v>
      </c>
      <c r="C207">
        <v>1696</v>
      </c>
      <c r="D207" s="2" t="s">
        <v>399</v>
      </c>
      <c r="E207" s="2" t="s">
        <v>495</v>
      </c>
      <c r="F207" s="2" t="s">
        <v>356</v>
      </c>
      <c r="G207" s="3">
        <v>43570</v>
      </c>
      <c r="H207" s="4">
        <v>6342.37</v>
      </c>
      <c r="I207" s="2" t="s">
        <v>359</v>
      </c>
    </row>
    <row r="208" spans="1:9" x14ac:dyDescent="0.25">
      <c r="A208">
        <v>644</v>
      </c>
      <c r="B208" t="s">
        <v>7</v>
      </c>
      <c r="C208">
        <v>2537</v>
      </c>
      <c r="D208" s="2" t="s">
        <v>374</v>
      </c>
      <c r="E208" s="2" t="s">
        <v>505</v>
      </c>
      <c r="F208" s="2" t="s">
        <v>51</v>
      </c>
      <c r="G208" s="3">
        <v>43571</v>
      </c>
      <c r="H208" s="4">
        <v>25641.78</v>
      </c>
      <c r="I208" s="2" t="s">
        <v>166</v>
      </c>
    </row>
    <row r="209" spans="1:9" x14ac:dyDescent="0.25">
      <c r="A209">
        <v>27730</v>
      </c>
      <c r="B209" t="s">
        <v>7</v>
      </c>
      <c r="C209">
        <v>1047</v>
      </c>
      <c r="D209" s="2" t="s">
        <v>374</v>
      </c>
      <c r="E209" s="2" t="s">
        <v>505</v>
      </c>
      <c r="F209" s="2" t="s">
        <v>57</v>
      </c>
      <c r="G209" s="3">
        <v>43571</v>
      </c>
      <c r="H209" s="4">
        <v>9968.4500000000007</v>
      </c>
      <c r="I209" s="2" t="s">
        <v>153</v>
      </c>
    </row>
    <row r="210" spans="1:9" hidden="1" x14ac:dyDescent="0.25">
      <c r="A210">
        <v>558213</v>
      </c>
      <c r="B210" t="s">
        <v>7</v>
      </c>
      <c r="C210">
        <v>513</v>
      </c>
      <c r="D210" s="2" t="s">
        <v>374</v>
      </c>
      <c r="E210" s="2" t="s">
        <v>506</v>
      </c>
      <c r="F210" s="2" t="s">
        <v>167</v>
      </c>
      <c r="G210" s="3">
        <v>43572</v>
      </c>
      <c r="H210" s="4">
        <v>20500</v>
      </c>
      <c r="I210" s="2" t="s">
        <v>388</v>
      </c>
    </row>
    <row r="211" spans="1:9" hidden="1" x14ac:dyDescent="0.25">
      <c r="A211">
        <v>6177</v>
      </c>
      <c r="B211" t="s">
        <v>7</v>
      </c>
      <c r="C211">
        <v>2547</v>
      </c>
      <c r="D211" s="2" t="s">
        <v>374</v>
      </c>
      <c r="E211" s="2" t="s">
        <v>506</v>
      </c>
      <c r="F211" s="2" t="s">
        <v>167</v>
      </c>
      <c r="G211" s="3">
        <v>43572</v>
      </c>
      <c r="H211" s="4">
        <v>64182.46</v>
      </c>
      <c r="I211" s="2" t="s">
        <v>389</v>
      </c>
    </row>
    <row r="212" spans="1:9" hidden="1" x14ac:dyDescent="0.25">
      <c r="A212">
        <v>857135</v>
      </c>
      <c r="B212" t="s">
        <v>7</v>
      </c>
      <c r="C212">
        <v>423</v>
      </c>
      <c r="D212" s="2" t="s">
        <v>374</v>
      </c>
      <c r="E212" s="2" t="s">
        <v>509</v>
      </c>
      <c r="F212" s="2" t="s">
        <v>83</v>
      </c>
      <c r="G212" s="3">
        <v>43572</v>
      </c>
      <c r="H212" s="4">
        <v>78758.64</v>
      </c>
      <c r="I212" s="2" t="s">
        <v>168</v>
      </c>
    </row>
    <row r="213" spans="1:9" x14ac:dyDescent="0.25">
      <c r="A213">
        <v>857239</v>
      </c>
      <c r="B213" t="s">
        <v>7</v>
      </c>
      <c r="C213">
        <v>423</v>
      </c>
      <c r="D213" s="2" t="s">
        <v>374</v>
      </c>
      <c r="E213" s="2" t="s">
        <v>505</v>
      </c>
      <c r="F213" s="2" t="s">
        <v>170</v>
      </c>
      <c r="G213" s="3">
        <v>43572</v>
      </c>
      <c r="H213" s="4">
        <v>240</v>
      </c>
      <c r="I213" s="2" t="s">
        <v>169</v>
      </c>
    </row>
    <row r="214" spans="1:9" x14ac:dyDescent="0.25">
      <c r="A214">
        <v>857290</v>
      </c>
      <c r="B214" t="s">
        <v>7</v>
      </c>
      <c r="C214">
        <v>423</v>
      </c>
      <c r="D214" s="2" t="s">
        <v>374</v>
      </c>
      <c r="E214" s="2" t="s">
        <v>505</v>
      </c>
      <c r="F214" s="2" t="s">
        <v>57</v>
      </c>
      <c r="G214" s="3">
        <v>43572</v>
      </c>
      <c r="H214" s="4">
        <v>10933.33</v>
      </c>
      <c r="I214" s="2" t="s">
        <v>169</v>
      </c>
    </row>
    <row r="215" spans="1:9" x14ac:dyDescent="0.25">
      <c r="A215">
        <v>857291</v>
      </c>
      <c r="B215" t="s">
        <v>7</v>
      </c>
      <c r="C215">
        <v>423</v>
      </c>
      <c r="D215" s="2" t="s">
        <v>374</v>
      </c>
      <c r="E215" s="2" t="s">
        <v>505</v>
      </c>
      <c r="F215" s="2" t="s">
        <v>57</v>
      </c>
      <c r="G215" s="3">
        <v>43572</v>
      </c>
      <c r="H215" s="4">
        <v>2128.33</v>
      </c>
      <c r="I215" s="2" t="s">
        <v>169</v>
      </c>
    </row>
    <row r="216" spans="1:9" x14ac:dyDescent="0.25">
      <c r="A216">
        <v>857320</v>
      </c>
      <c r="B216" t="s">
        <v>7</v>
      </c>
      <c r="C216">
        <v>423</v>
      </c>
      <c r="D216" s="2" t="s">
        <v>374</v>
      </c>
      <c r="E216" s="2" t="s">
        <v>505</v>
      </c>
      <c r="F216" s="2" t="s">
        <v>57</v>
      </c>
      <c r="G216" s="3">
        <v>43572</v>
      </c>
      <c r="H216" s="4">
        <v>865.06</v>
      </c>
      <c r="I216" s="2" t="s">
        <v>153</v>
      </c>
    </row>
    <row r="217" spans="1:9" hidden="1" x14ac:dyDescent="0.25">
      <c r="A217">
        <v>1372</v>
      </c>
      <c r="B217" t="s">
        <v>7</v>
      </c>
      <c r="C217">
        <v>2446</v>
      </c>
      <c r="D217" s="2" t="s">
        <v>374</v>
      </c>
      <c r="E217" s="2" t="s">
        <v>506</v>
      </c>
      <c r="F217" s="2" t="s">
        <v>158</v>
      </c>
      <c r="G217" s="3">
        <v>43572</v>
      </c>
      <c r="H217" s="4">
        <v>1130</v>
      </c>
      <c r="I217" s="2" t="s">
        <v>405</v>
      </c>
    </row>
    <row r="218" spans="1:9" x14ac:dyDescent="0.25">
      <c r="A218">
        <v>847683</v>
      </c>
      <c r="B218" t="s">
        <v>7</v>
      </c>
      <c r="C218">
        <v>423</v>
      </c>
      <c r="D218" s="2" t="s">
        <v>374</v>
      </c>
      <c r="E218" s="2" t="s">
        <v>505</v>
      </c>
      <c r="F218" s="2" t="s">
        <v>381</v>
      </c>
      <c r="G218" s="3">
        <v>43572</v>
      </c>
      <c r="H218" s="4">
        <v>2372.13</v>
      </c>
      <c r="I218" s="2" t="s">
        <v>148</v>
      </c>
    </row>
    <row r="219" spans="1:9" x14ac:dyDescent="0.25">
      <c r="A219">
        <v>847692</v>
      </c>
      <c r="B219" t="s">
        <v>7</v>
      </c>
      <c r="C219">
        <v>423</v>
      </c>
      <c r="D219" s="2" t="s">
        <v>374</v>
      </c>
      <c r="E219" s="2" t="s">
        <v>505</v>
      </c>
      <c r="F219" s="2" t="s">
        <v>128</v>
      </c>
      <c r="G219" s="3">
        <v>43572</v>
      </c>
      <c r="H219" s="4">
        <v>14800</v>
      </c>
      <c r="I219" s="2" t="s">
        <v>146</v>
      </c>
    </row>
    <row r="220" spans="1:9" hidden="1" x14ac:dyDescent="0.25">
      <c r="A220">
        <v>847693</v>
      </c>
      <c r="B220" t="s">
        <v>7</v>
      </c>
      <c r="C220">
        <v>423</v>
      </c>
      <c r="D220" s="2" t="s">
        <v>374</v>
      </c>
      <c r="E220" s="2" t="s">
        <v>506</v>
      </c>
      <c r="F220" s="2" t="s">
        <v>167</v>
      </c>
      <c r="G220" s="3">
        <v>43573</v>
      </c>
      <c r="H220" s="4">
        <v>45826.03</v>
      </c>
      <c r="I220" s="2" t="s">
        <v>388</v>
      </c>
    </row>
    <row r="221" spans="1:9" hidden="1" x14ac:dyDescent="0.25">
      <c r="A221">
        <v>639</v>
      </c>
      <c r="B221" t="s">
        <v>6</v>
      </c>
      <c r="C221">
        <v>1666</v>
      </c>
      <c r="D221" s="2" t="s">
        <v>374</v>
      </c>
      <c r="E221" s="2" t="s">
        <v>506</v>
      </c>
      <c r="F221" s="2" t="s">
        <v>109</v>
      </c>
      <c r="G221" s="3">
        <v>43573</v>
      </c>
      <c r="H221" s="4">
        <v>39029.760000000002</v>
      </c>
      <c r="I221" s="2" t="s">
        <v>172</v>
      </c>
    </row>
    <row r="222" spans="1:9" hidden="1" x14ac:dyDescent="0.25">
      <c r="A222">
        <v>864</v>
      </c>
      <c r="B222" t="s">
        <v>7</v>
      </c>
      <c r="C222">
        <v>878</v>
      </c>
      <c r="D222" s="2" t="s">
        <v>374</v>
      </c>
      <c r="E222" s="2" t="s">
        <v>506</v>
      </c>
      <c r="F222" s="2" t="s">
        <v>173</v>
      </c>
      <c r="G222" s="3">
        <v>43573</v>
      </c>
      <c r="H222" s="4">
        <v>18000</v>
      </c>
      <c r="I222" s="2" t="s">
        <v>432</v>
      </c>
    </row>
    <row r="223" spans="1:9" hidden="1" x14ac:dyDescent="0.25">
      <c r="A223">
        <v>10017</v>
      </c>
      <c r="B223" t="s">
        <v>7</v>
      </c>
      <c r="C223">
        <v>404</v>
      </c>
      <c r="D223" s="2" t="s">
        <v>374</v>
      </c>
      <c r="E223" s="2" t="s">
        <v>509</v>
      </c>
      <c r="F223" s="2" t="s">
        <v>79</v>
      </c>
      <c r="G223" s="3">
        <v>43573</v>
      </c>
      <c r="H223" s="4">
        <v>3275.72</v>
      </c>
      <c r="I223" s="2" t="s">
        <v>80</v>
      </c>
    </row>
    <row r="224" spans="1:9" x14ac:dyDescent="0.25">
      <c r="A224">
        <v>191394</v>
      </c>
      <c r="B224" t="s">
        <v>50</v>
      </c>
      <c r="C224">
        <v>1761</v>
      </c>
      <c r="D224" s="2" t="s">
        <v>374</v>
      </c>
      <c r="E224" s="2" t="s">
        <v>505</v>
      </c>
      <c r="F224" s="2" t="s">
        <v>57</v>
      </c>
      <c r="G224" s="3">
        <v>43573</v>
      </c>
      <c r="H224" s="4">
        <v>48998.3</v>
      </c>
      <c r="I224" s="2" t="s">
        <v>153</v>
      </c>
    </row>
    <row r="225" spans="1:9" hidden="1" x14ac:dyDescent="0.25">
      <c r="A225">
        <v>292323</v>
      </c>
      <c r="B225" t="s">
        <v>7</v>
      </c>
      <c r="C225">
        <v>1612</v>
      </c>
      <c r="D225" s="2" t="s">
        <v>396</v>
      </c>
      <c r="E225" s="2" t="s">
        <v>503</v>
      </c>
      <c r="F225" s="2" t="s">
        <v>321</v>
      </c>
      <c r="G225" s="3">
        <v>43573</v>
      </c>
      <c r="H225" s="4">
        <v>98623.5</v>
      </c>
      <c r="I225" s="2" t="s">
        <v>326</v>
      </c>
    </row>
    <row r="226" spans="1:9" hidden="1" x14ac:dyDescent="0.25">
      <c r="A226">
        <v>85867</v>
      </c>
      <c r="B226" t="s">
        <v>7</v>
      </c>
      <c r="C226">
        <v>2528</v>
      </c>
      <c r="D226" s="2" t="s">
        <v>398</v>
      </c>
      <c r="E226" s="2" t="s">
        <v>495</v>
      </c>
      <c r="F226" s="2" t="s">
        <v>41</v>
      </c>
      <c r="G226" s="3">
        <v>43573</v>
      </c>
      <c r="H226" s="4">
        <v>4890.4399999999996</v>
      </c>
      <c r="I226" s="2" t="s">
        <v>43</v>
      </c>
    </row>
    <row r="227" spans="1:9" x14ac:dyDescent="0.25">
      <c r="A227">
        <v>858763</v>
      </c>
      <c r="B227" t="s">
        <v>7</v>
      </c>
      <c r="C227">
        <v>423</v>
      </c>
      <c r="D227" s="2" t="s">
        <v>374</v>
      </c>
      <c r="E227" s="2" t="s">
        <v>505</v>
      </c>
      <c r="F227" s="2" t="s">
        <v>164</v>
      </c>
      <c r="G227" s="3">
        <v>43577</v>
      </c>
      <c r="H227" s="4">
        <v>5940</v>
      </c>
      <c r="I227" s="2" t="s">
        <v>491</v>
      </c>
    </row>
    <row r="228" spans="1:9" x14ac:dyDescent="0.25">
      <c r="A228">
        <v>859002</v>
      </c>
      <c r="B228" t="s">
        <v>7</v>
      </c>
      <c r="C228">
        <v>423</v>
      </c>
      <c r="D228" s="2" t="s">
        <v>374</v>
      </c>
      <c r="E228" s="2" t="s">
        <v>505</v>
      </c>
      <c r="F228" s="2" t="s">
        <v>51</v>
      </c>
      <c r="G228" s="3">
        <v>43577</v>
      </c>
      <c r="H228" s="4">
        <v>4316.66</v>
      </c>
      <c r="I228" s="2" t="s">
        <v>175</v>
      </c>
    </row>
    <row r="229" spans="1:9" x14ac:dyDescent="0.25">
      <c r="A229">
        <v>28699</v>
      </c>
      <c r="B229" t="s">
        <v>82</v>
      </c>
      <c r="C229">
        <v>2421</v>
      </c>
      <c r="D229" s="2" t="s">
        <v>374</v>
      </c>
      <c r="E229" s="2" t="s">
        <v>505</v>
      </c>
      <c r="F229" s="2" t="s">
        <v>165</v>
      </c>
      <c r="G229" s="3">
        <v>43577</v>
      </c>
      <c r="H229" s="4">
        <v>96000</v>
      </c>
      <c r="I229" s="2" t="s">
        <v>174</v>
      </c>
    </row>
    <row r="230" spans="1:9" x14ac:dyDescent="0.25">
      <c r="A230">
        <v>2086</v>
      </c>
      <c r="B230" t="s">
        <v>7</v>
      </c>
      <c r="C230" t="s">
        <v>131</v>
      </c>
      <c r="D230" s="2" t="s">
        <v>374</v>
      </c>
      <c r="E230" s="2" t="s">
        <v>505</v>
      </c>
      <c r="F230" s="2" t="s">
        <v>57</v>
      </c>
      <c r="G230" s="3">
        <v>43577</v>
      </c>
      <c r="H230" s="4">
        <v>8305.77</v>
      </c>
      <c r="I230" s="2" t="s">
        <v>174</v>
      </c>
    </row>
    <row r="231" spans="1:9" x14ac:dyDescent="0.25">
      <c r="A231">
        <v>57330</v>
      </c>
      <c r="B231" t="s">
        <v>50</v>
      </c>
      <c r="C231">
        <v>1142</v>
      </c>
      <c r="D231" s="2" t="s">
        <v>374</v>
      </c>
      <c r="E231" s="2" t="s">
        <v>505</v>
      </c>
      <c r="F231" s="2" t="s">
        <v>57</v>
      </c>
      <c r="G231" s="3">
        <v>43577</v>
      </c>
      <c r="H231" s="4">
        <v>13028.03</v>
      </c>
      <c r="I231" s="2" t="s">
        <v>174</v>
      </c>
    </row>
    <row r="232" spans="1:9" x14ac:dyDescent="0.25">
      <c r="A232">
        <v>837841</v>
      </c>
      <c r="B232" t="s">
        <v>7</v>
      </c>
      <c r="C232">
        <v>423</v>
      </c>
      <c r="D232" s="2" t="s">
        <v>374</v>
      </c>
      <c r="E232" s="2" t="s">
        <v>505</v>
      </c>
      <c r="F232" s="2" t="s">
        <v>57</v>
      </c>
      <c r="G232" s="3">
        <v>43577</v>
      </c>
      <c r="H232" s="4">
        <v>1383</v>
      </c>
      <c r="I232" s="2" t="s">
        <v>174</v>
      </c>
    </row>
    <row r="233" spans="1:9" x14ac:dyDescent="0.25">
      <c r="A233">
        <v>838126</v>
      </c>
      <c r="B233" t="s">
        <v>7</v>
      </c>
      <c r="C233">
        <v>423</v>
      </c>
      <c r="D233" s="2" t="s">
        <v>374</v>
      </c>
      <c r="E233" s="2" t="s">
        <v>505</v>
      </c>
      <c r="F233" s="2" t="s">
        <v>57</v>
      </c>
      <c r="G233" s="3">
        <v>43577</v>
      </c>
      <c r="H233" s="4">
        <v>3600.55</v>
      </c>
      <c r="I233" s="2" t="s">
        <v>174</v>
      </c>
    </row>
    <row r="234" spans="1:9" x14ac:dyDescent="0.25">
      <c r="A234">
        <v>838190</v>
      </c>
      <c r="B234" t="s">
        <v>7</v>
      </c>
      <c r="C234">
        <v>423</v>
      </c>
      <c r="D234" s="2" t="s">
        <v>374</v>
      </c>
      <c r="E234" s="2" t="s">
        <v>505</v>
      </c>
      <c r="F234" s="2" t="s">
        <v>57</v>
      </c>
      <c r="G234" s="3">
        <v>43577</v>
      </c>
      <c r="H234" s="4">
        <v>10042</v>
      </c>
      <c r="I234" s="2" t="s">
        <v>174</v>
      </c>
    </row>
    <row r="235" spans="1:9" x14ac:dyDescent="0.25">
      <c r="A235">
        <v>860456</v>
      </c>
      <c r="B235" t="s">
        <v>7</v>
      </c>
      <c r="C235">
        <v>423</v>
      </c>
      <c r="D235" s="2" t="s">
        <v>374</v>
      </c>
      <c r="E235" s="2" t="s">
        <v>505</v>
      </c>
      <c r="F235" s="2" t="s">
        <v>57</v>
      </c>
      <c r="G235" s="3">
        <v>43577</v>
      </c>
      <c r="H235" s="4">
        <v>3862.82</v>
      </c>
      <c r="I235" s="2" t="s">
        <v>174</v>
      </c>
    </row>
    <row r="236" spans="1:9" x14ac:dyDescent="0.25">
      <c r="A236">
        <v>9846</v>
      </c>
      <c r="B236" t="s">
        <v>7</v>
      </c>
      <c r="C236">
        <v>404</v>
      </c>
      <c r="D236" s="2" t="s">
        <v>374</v>
      </c>
      <c r="E236" s="2" t="s">
        <v>505</v>
      </c>
      <c r="F236" s="2" t="s">
        <v>57</v>
      </c>
      <c r="G236" s="3">
        <v>43577</v>
      </c>
      <c r="H236" s="4">
        <v>5361.59</v>
      </c>
      <c r="I236" s="2" t="s">
        <v>153</v>
      </c>
    </row>
    <row r="237" spans="1:9" x14ac:dyDescent="0.25">
      <c r="A237">
        <v>849849</v>
      </c>
      <c r="B237" t="s">
        <v>7</v>
      </c>
      <c r="C237">
        <v>423</v>
      </c>
      <c r="D237" s="2" t="s">
        <v>374</v>
      </c>
      <c r="E237" s="2" t="s">
        <v>505</v>
      </c>
      <c r="F237" s="2" t="s">
        <v>57</v>
      </c>
      <c r="G237" s="3">
        <v>43577</v>
      </c>
      <c r="H237" s="4">
        <v>922.2</v>
      </c>
      <c r="I237" s="2" t="s">
        <v>153</v>
      </c>
    </row>
    <row r="238" spans="1:9" hidden="1" x14ac:dyDescent="0.25">
      <c r="A238">
        <v>849954</v>
      </c>
      <c r="B238" t="s">
        <v>7</v>
      </c>
      <c r="C238">
        <v>423</v>
      </c>
      <c r="D238" s="2" t="s">
        <v>374</v>
      </c>
      <c r="E238" s="2" t="s">
        <v>509</v>
      </c>
      <c r="F238" s="2" t="s">
        <v>128</v>
      </c>
      <c r="G238" s="3">
        <v>43577</v>
      </c>
      <c r="H238" s="4">
        <v>15788.24</v>
      </c>
      <c r="I238" s="2" t="s">
        <v>81</v>
      </c>
    </row>
    <row r="239" spans="1:9" hidden="1" x14ac:dyDescent="0.25">
      <c r="A239">
        <v>470092</v>
      </c>
      <c r="B239" t="s">
        <v>50</v>
      </c>
      <c r="C239">
        <v>448</v>
      </c>
      <c r="D239" s="2" t="s">
        <v>398</v>
      </c>
      <c r="E239" s="2" t="s">
        <v>495</v>
      </c>
      <c r="F239" s="2" t="s">
        <v>10</v>
      </c>
      <c r="G239" s="3">
        <v>43577</v>
      </c>
      <c r="H239" s="4">
        <v>15600</v>
      </c>
      <c r="I239" s="2" t="s">
        <v>14</v>
      </c>
    </row>
    <row r="240" spans="1:9" hidden="1" x14ac:dyDescent="0.25">
      <c r="A240">
        <v>15631</v>
      </c>
      <c r="B240" t="s">
        <v>7</v>
      </c>
      <c r="C240">
        <v>2573</v>
      </c>
      <c r="D240" s="2" t="s">
        <v>398</v>
      </c>
      <c r="E240" s="2" t="s">
        <v>495</v>
      </c>
      <c r="F240" s="2" t="s">
        <v>30</v>
      </c>
      <c r="G240" s="3">
        <v>43577</v>
      </c>
      <c r="H240" s="4">
        <v>4497.25</v>
      </c>
      <c r="I240" s="2" t="s">
        <v>32</v>
      </c>
    </row>
    <row r="241" spans="1:9" hidden="1" x14ac:dyDescent="0.25">
      <c r="A241">
        <v>450</v>
      </c>
      <c r="B241" t="s">
        <v>50</v>
      </c>
      <c r="C241">
        <v>2552</v>
      </c>
      <c r="D241" s="2" t="s">
        <v>398</v>
      </c>
      <c r="E241" s="2" t="s">
        <v>495</v>
      </c>
      <c r="F241" s="2" t="s">
        <v>19</v>
      </c>
      <c r="G241" s="3">
        <v>43577</v>
      </c>
      <c r="H241" s="4">
        <v>90705.56</v>
      </c>
      <c r="I241" s="2" t="s">
        <v>47</v>
      </c>
    </row>
    <row r="242" spans="1:9" x14ac:dyDescent="0.25">
      <c r="A242">
        <v>230246</v>
      </c>
      <c r="B242" t="s">
        <v>7</v>
      </c>
      <c r="C242">
        <v>2485</v>
      </c>
      <c r="D242" s="2" t="s">
        <v>374</v>
      </c>
      <c r="E242" s="2" t="s">
        <v>505</v>
      </c>
      <c r="F242" s="2" t="s">
        <v>19</v>
      </c>
      <c r="G242" s="3">
        <v>43578</v>
      </c>
      <c r="H242" s="4">
        <v>13617.98</v>
      </c>
      <c r="I242" s="2" t="s">
        <v>176</v>
      </c>
    </row>
    <row r="243" spans="1:9" x14ac:dyDescent="0.25">
      <c r="A243">
        <v>861889</v>
      </c>
      <c r="B243" t="s">
        <v>7</v>
      </c>
      <c r="C243">
        <v>423</v>
      </c>
      <c r="D243" s="2" t="s">
        <v>374</v>
      </c>
      <c r="E243" s="2" t="s">
        <v>505</v>
      </c>
      <c r="F243" s="2" t="s">
        <v>19</v>
      </c>
      <c r="G243" s="3">
        <v>43578</v>
      </c>
      <c r="H243" s="4">
        <v>13617.97</v>
      </c>
      <c r="I243" s="2" t="s">
        <v>177</v>
      </c>
    </row>
    <row r="244" spans="1:9" x14ac:dyDescent="0.25">
      <c r="A244">
        <v>862103</v>
      </c>
      <c r="B244" t="s">
        <v>7</v>
      </c>
      <c r="C244">
        <v>423</v>
      </c>
      <c r="D244" s="2" t="s">
        <v>374</v>
      </c>
      <c r="E244" s="2" t="s">
        <v>505</v>
      </c>
      <c r="F244" s="2" t="s">
        <v>19</v>
      </c>
      <c r="G244" s="3">
        <v>43578</v>
      </c>
      <c r="H244" s="4">
        <v>85757.99</v>
      </c>
      <c r="I244" s="2" t="s">
        <v>177</v>
      </c>
    </row>
    <row r="245" spans="1:9" x14ac:dyDescent="0.25">
      <c r="A245" t="s">
        <v>194</v>
      </c>
      <c r="B245" t="s">
        <v>93</v>
      </c>
      <c r="C245">
        <v>1026</v>
      </c>
      <c r="D245" s="2" t="s">
        <v>374</v>
      </c>
      <c r="E245" s="2" t="s">
        <v>505</v>
      </c>
      <c r="F245" s="2" t="s">
        <v>19</v>
      </c>
      <c r="G245" s="3">
        <v>43578</v>
      </c>
      <c r="H245" s="4">
        <v>85757.98</v>
      </c>
      <c r="I245" s="2" t="s">
        <v>177</v>
      </c>
    </row>
    <row r="246" spans="1:9" hidden="1" x14ac:dyDescent="0.25">
      <c r="A246">
        <v>191935</v>
      </c>
      <c r="B246" t="s">
        <v>50</v>
      </c>
      <c r="C246">
        <v>1761</v>
      </c>
      <c r="D246" s="2" t="s">
        <v>398</v>
      </c>
      <c r="E246" s="2" t="s">
        <v>495</v>
      </c>
      <c r="F246" s="2" t="s">
        <v>41</v>
      </c>
      <c r="G246" s="3">
        <v>43578</v>
      </c>
      <c r="H246" s="4">
        <v>2038.81</v>
      </c>
      <c r="I246" s="2" t="s">
        <v>46</v>
      </c>
    </row>
    <row r="247" spans="1:9" hidden="1" x14ac:dyDescent="0.25">
      <c r="A247">
        <v>562002</v>
      </c>
      <c r="B247" t="s">
        <v>7</v>
      </c>
      <c r="C247">
        <v>513</v>
      </c>
      <c r="D247" s="2" t="s">
        <v>374</v>
      </c>
      <c r="E247" s="2" t="s">
        <v>506</v>
      </c>
      <c r="F247" s="2" t="s">
        <v>178</v>
      </c>
      <c r="G247" s="3">
        <v>43579</v>
      </c>
      <c r="H247" s="4">
        <v>9950</v>
      </c>
      <c r="I247" s="2" t="s">
        <v>402</v>
      </c>
    </row>
    <row r="248" spans="1:9" hidden="1" x14ac:dyDescent="0.25">
      <c r="A248">
        <v>850185</v>
      </c>
      <c r="B248" t="s">
        <v>7</v>
      </c>
      <c r="C248">
        <v>423</v>
      </c>
      <c r="D248" s="2" t="s">
        <v>374</v>
      </c>
      <c r="E248" s="2" t="s">
        <v>500</v>
      </c>
      <c r="F248" s="2" t="s">
        <v>59</v>
      </c>
      <c r="G248" s="3">
        <v>43580</v>
      </c>
      <c r="H248" s="4">
        <v>4257.12</v>
      </c>
      <c r="I248" s="2" t="s">
        <v>459</v>
      </c>
    </row>
    <row r="249" spans="1:9" hidden="1" x14ac:dyDescent="0.25">
      <c r="A249">
        <v>850186</v>
      </c>
      <c r="B249" t="s">
        <v>7</v>
      </c>
      <c r="C249">
        <v>423</v>
      </c>
      <c r="D249" s="2" t="s">
        <v>374</v>
      </c>
      <c r="E249" s="2" t="s">
        <v>506</v>
      </c>
      <c r="F249" s="2" t="s">
        <v>51</v>
      </c>
      <c r="G249" s="3">
        <v>43580</v>
      </c>
      <c r="H249" s="4">
        <v>10630.11</v>
      </c>
      <c r="I249" s="2" t="s">
        <v>180</v>
      </c>
    </row>
    <row r="250" spans="1:9" hidden="1" x14ac:dyDescent="0.25">
      <c r="A250">
        <v>850199</v>
      </c>
      <c r="B250" t="s">
        <v>7</v>
      </c>
      <c r="C250">
        <v>423</v>
      </c>
      <c r="D250" s="2" t="s">
        <v>374</v>
      </c>
      <c r="E250" s="2" t="s">
        <v>506</v>
      </c>
      <c r="F250" s="2" t="s">
        <v>66</v>
      </c>
      <c r="G250" s="3">
        <v>43581</v>
      </c>
      <c r="H250" s="4">
        <v>15643.45</v>
      </c>
      <c r="I250" s="2" t="s">
        <v>417</v>
      </c>
    </row>
    <row r="251" spans="1:9" hidden="1" x14ac:dyDescent="0.25">
      <c r="A251">
        <v>1372</v>
      </c>
      <c r="B251" t="s">
        <v>7</v>
      </c>
      <c r="C251">
        <v>2446</v>
      </c>
      <c r="D251" s="2" t="s">
        <v>374</v>
      </c>
      <c r="E251" s="2" t="s">
        <v>506</v>
      </c>
      <c r="F251" s="2" t="s">
        <v>160</v>
      </c>
      <c r="G251" s="3">
        <v>43584</v>
      </c>
      <c r="H251" s="4">
        <v>51038.75</v>
      </c>
      <c r="I251" s="2" t="s">
        <v>492</v>
      </c>
    </row>
    <row r="252" spans="1:9" x14ac:dyDescent="0.25">
      <c r="A252">
        <v>49645</v>
      </c>
      <c r="B252" t="s">
        <v>196</v>
      </c>
      <c r="C252">
        <v>1570</v>
      </c>
      <c r="D252" s="2" t="s">
        <v>374</v>
      </c>
      <c r="E252" s="2" t="s">
        <v>505</v>
      </c>
      <c r="F252" s="2" t="s">
        <v>138</v>
      </c>
      <c r="G252" s="3">
        <v>43584</v>
      </c>
      <c r="H252" s="4">
        <v>216.58</v>
      </c>
      <c r="I252" s="2" t="s">
        <v>139</v>
      </c>
    </row>
    <row r="253" spans="1:9" hidden="1" x14ac:dyDescent="0.25">
      <c r="A253">
        <v>23151</v>
      </c>
      <c r="B253" t="s">
        <v>7</v>
      </c>
      <c r="C253">
        <v>393</v>
      </c>
      <c r="D253" s="2" t="s">
        <v>374</v>
      </c>
      <c r="E253" s="2" t="s">
        <v>506</v>
      </c>
      <c r="F253" s="2" t="s">
        <v>117</v>
      </c>
      <c r="G253" s="3">
        <v>43584</v>
      </c>
      <c r="H253" s="4">
        <v>16786.330000000002</v>
      </c>
      <c r="I253" s="2" t="s">
        <v>449</v>
      </c>
    </row>
    <row r="254" spans="1:9" hidden="1" x14ac:dyDescent="0.25">
      <c r="A254">
        <v>5683</v>
      </c>
      <c r="B254" t="s">
        <v>7</v>
      </c>
      <c r="C254">
        <v>2527</v>
      </c>
      <c r="D254" s="2" t="s">
        <v>374</v>
      </c>
      <c r="E254" s="2" t="s">
        <v>509</v>
      </c>
      <c r="F254" s="2" t="s">
        <v>181</v>
      </c>
      <c r="G254" s="3">
        <v>43584</v>
      </c>
      <c r="H254" s="4">
        <v>1924</v>
      </c>
      <c r="I254" s="2" t="s">
        <v>472</v>
      </c>
    </row>
    <row r="255" spans="1:9" x14ac:dyDescent="0.25">
      <c r="A255">
        <v>851686</v>
      </c>
      <c r="B255" t="s">
        <v>7</v>
      </c>
      <c r="C255">
        <v>423</v>
      </c>
      <c r="D255" s="2" t="s">
        <v>374</v>
      </c>
      <c r="E255" s="2" t="s">
        <v>505</v>
      </c>
      <c r="F255" s="2" t="s">
        <v>57</v>
      </c>
      <c r="G255" s="3">
        <v>43584</v>
      </c>
      <c r="H255" s="4">
        <v>1516</v>
      </c>
      <c r="I255" s="2" t="s">
        <v>169</v>
      </c>
    </row>
    <row r="256" spans="1:9" x14ac:dyDescent="0.25">
      <c r="A256">
        <v>868</v>
      </c>
      <c r="B256" t="s">
        <v>7</v>
      </c>
      <c r="C256">
        <v>878</v>
      </c>
      <c r="D256" s="2" t="s">
        <v>374</v>
      </c>
      <c r="E256" s="2" t="s">
        <v>505</v>
      </c>
      <c r="F256" s="2" t="s">
        <v>57</v>
      </c>
      <c r="G256" s="3">
        <v>43584</v>
      </c>
      <c r="H256" s="4">
        <v>119267.6</v>
      </c>
      <c r="I256" s="2" t="s">
        <v>169</v>
      </c>
    </row>
    <row r="257" spans="1:9" x14ac:dyDescent="0.25">
      <c r="A257">
        <v>925</v>
      </c>
      <c r="B257" t="s">
        <v>7</v>
      </c>
      <c r="C257">
        <v>2569</v>
      </c>
      <c r="D257" s="2" t="s">
        <v>374</v>
      </c>
      <c r="E257" s="2" t="s">
        <v>505</v>
      </c>
      <c r="F257" s="2" t="s">
        <v>57</v>
      </c>
      <c r="G257" s="3">
        <v>43584</v>
      </c>
      <c r="H257" s="4">
        <v>734.75</v>
      </c>
      <c r="I257" s="2" t="s">
        <v>169</v>
      </c>
    </row>
    <row r="258" spans="1:9" x14ac:dyDescent="0.25">
      <c r="A258">
        <v>932</v>
      </c>
      <c r="B258" t="s">
        <v>7</v>
      </c>
      <c r="C258">
        <v>2569</v>
      </c>
      <c r="D258" s="2" t="s">
        <v>374</v>
      </c>
      <c r="E258" s="2" t="s">
        <v>505</v>
      </c>
      <c r="F258" s="2" t="s">
        <v>57</v>
      </c>
      <c r="G258" s="3">
        <v>43584</v>
      </c>
      <c r="H258" s="4">
        <v>1144</v>
      </c>
      <c r="I258" s="2" t="s">
        <v>169</v>
      </c>
    </row>
    <row r="259" spans="1:9" x14ac:dyDescent="0.25">
      <c r="A259">
        <v>231219</v>
      </c>
      <c r="B259" t="s">
        <v>50</v>
      </c>
      <c r="C259">
        <v>2485</v>
      </c>
      <c r="D259" s="2" t="s">
        <v>374</v>
      </c>
      <c r="E259" s="2" t="s">
        <v>505</v>
      </c>
      <c r="F259" s="2" t="s">
        <v>57</v>
      </c>
      <c r="G259" s="3">
        <v>43584</v>
      </c>
      <c r="H259" s="4">
        <v>2768.67</v>
      </c>
      <c r="I259" s="2" t="s">
        <v>182</v>
      </c>
    </row>
    <row r="260" spans="1:9" x14ac:dyDescent="0.25">
      <c r="A260">
        <v>455964</v>
      </c>
      <c r="B260" t="s">
        <v>50</v>
      </c>
      <c r="C260">
        <v>1089</v>
      </c>
      <c r="D260" s="2" t="s">
        <v>374</v>
      </c>
      <c r="E260" s="2" t="s">
        <v>505</v>
      </c>
      <c r="F260" s="2" t="s">
        <v>183</v>
      </c>
      <c r="G260" s="3">
        <v>43585</v>
      </c>
      <c r="H260" s="4">
        <v>5000</v>
      </c>
      <c r="I260" s="2" t="s">
        <v>159</v>
      </c>
    </row>
    <row r="261" spans="1:9" x14ac:dyDescent="0.25">
      <c r="A261">
        <v>25</v>
      </c>
      <c r="B261" t="s">
        <v>6</v>
      </c>
      <c r="C261">
        <v>2451</v>
      </c>
      <c r="D261" s="2" t="s">
        <v>374</v>
      </c>
      <c r="E261" s="2" t="s">
        <v>505</v>
      </c>
      <c r="F261" s="2" t="s">
        <v>57</v>
      </c>
      <c r="G261" s="3">
        <v>43585</v>
      </c>
      <c r="H261" s="4">
        <v>1350</v>
      </c>
      <c r="I261" s="2" t="s">
        <v>166</v>
      </c>
    </row>
    <row r="262" spans="1:9" x14ac:dyDescent="0.25">
      <c r="A262">
        <v>97138</v>
      </c>
      <c r="B262" t="s">
        <v>7</v>
      </c>
      <c r="C262">
        <v>1384</v>
      </c>
      <c r="D262" s="2" t="s">
        <v>374</v>
      </c>
      <c r="E262" s="2" t="s">
        <v>505</v>
      </c>
      <c r="F262" s="2" t="s">
        <v>57</v>
      </c>
      <c r="G262" s="3">
        <v>43585</v>
      </c>
      <c r="H262" s="4">
        <v>14033.07</v>
      </c>
      <c r="I262" s="2" t="s">
        <v>184</v>
      </c>
    </row>
    <row r="263" spans="1:9" x14ac:dyDescent="0.25">
      <c r="A263">
        <v>253029</v>
      </c>
      <c r="B263" t="s">
        <v>7</v>
      </c>
      <c r="C263">
        <v>1027</v>
      </c>
      <c r="D263" s="2" t="s">
        <v>374</v>
      </c>
      <c r="E263" s="2" t="s">
        <v>505</v>
      </c>
      <c r="F263" s="2" t="s">
        <v>57</v>
      </c>
      <c r="G263" s="3">
        <v>43585</v>
      </c>
      <c r="H263" s="4">
        <v>5080.97</v>
      </c>
      <c r="I263" s="2" t="s">
        <v>152</v>
      </c>
    </row>
    <row r="264" spans="1:9" x14ac:dyDescent="0.25">
      <c r="A264">
        <v>253030</v>
      </c>
      <c r="B264" t="s">
        <v>7</v>
      </c>
      <c r="C264">
        <v>1027</v>
      </c>
      <c r="D264" s="2" t="s">
        <v>396</v>
      </c>
      <c r="E264" s="2" t="s">
        <v>502</v>
      </c>
      <c r="F264" s="2" t="s">
        <v>321</v>
      </c>
      <c r="G264" s="3">
        <v>43585</v>
      </c>
      <c r="H264" s="4">
        <v>26715.33</v>
      </c>
      <c r="I264" s="2" t="s">
        <v>325</v>
      </c>
    </row>
    <row r="265" spans="1:9" hidden="1" x14ac:dyDescent="0.25">
      <c r="A265">
        <v>253031</v>
      </c>
      <c r="B265" t="s">
        <v>7</v>
      </c>
      <c r="C265">
        <v>1027</v>
      </c>
      <c r="D265" s="2" t="s">
        <v>398</v>
      </c>
      <c r="E265" s="2" t="s">
        <v>495</v>
      </c>
      <c r="F265" s="2" t="s">
        <v>30</v>
      </c>
      <c r="G265" s="3">
        <v>43585</v>
      </c>
      <c r="H265" s="4">
        <v>1595.2</v>
      </c>
      <c r="I265" s="2" t="s">
        <v>36</v>
      </c>
    </row>
    <row r="266" spans="1:9" hidden="1" x14ac:dyDescent="0.25">
      <c r="A266">
        <v>253032</v>
      </c>
      <c r="B266" t="s">
        <v>7</v>
      </c>
      <c r="C266">
        <v>1027</v>
      </c>
      <c r="D266" s="2" t="s">
        <v>399</v>
      </c>
      <c r="E266" s="2" t="s">
        <v>495</v>
      </c>
      <c r="F266" s="2" t="s">
        <v>348</v>
      </c>
      <c r="G266" s="3">
        <v>43585</v>
      </c>
      <c r="H266" s="4">
        <v>38914.199999999997</v>
      </c>
      <c r="I266" s="2" t="s">
        <v>351</v>
      </c>
    </row>
    <row r="267" spans="1:9" hidden="1" x14ac:dyDescent="0.25">
      <c r="A267">
        <v>861605</v>
      </c>
      <c r="B267" t="s">
        <v>7</v>
      </c>
      <c r="C267">
        <v>423</v>
      </c>
      <c r="D267" s="2" t="s">
        <v>399</v>
      </c>
      <c r="E267" s="2" t="s">
        <v>495</v>
      </c>
      <c r="F267" s="2" t="s">
        <v>348</v>
      </c>
      <c r="G267" s="3">
        <v>43585</v>
      </c>
      <c r="H267" s="4">
        <v>19138.259999999998</v>
      </c>
      <c r="I267" s="2" t="s">
        <v>354</v>
      </c>
    </row>
    <row r="268" spans="1:9" x14ac:dyDescent="0.25">
      <c r="A268">
        <v>161696</v>
      </c>
      <c r="B268" t="s">
        <v>7</v>
      </c>
      <c r="C268">
        <v>88</v>
      </c>
      <c r="D268" s="2" t="s">
        <v>374</v>
      </c>
      <c r="E268" s="2" t="s">
        <v>505</v>
      </c>
      <c r="F268" s="2" t="s">
        <v>71</v>
      </c>
      <c r="G268" s="3">
        <v>43587</v>
      </c>
      <c r="H268" s="4">
        <v>300000</v>
      </c>
      <c r="I268" s="2" t="s">
        <v>185</v>
      </c>
    </row>
    <row r="269" spans="1:9" x14ac:dyDescent="0.25">
      <c r="A269">
        <v>162274</v>
      </c>
      <c r="B269" t="s">
        <v>7</v>
      </c>
      <c r="C269">
        <v>943</v>
      </c>
      <c r="D269" s="2" t="s">
        <v>374</v>
      </c>
      <c r="E269" s="2" t="s">
        <v>505</v>
      </c>
      <c r="F269" s="2" t="s">
        <v>59</v>
      </c>
      <c r="G269" s="3">
        <v>43587</v>
      </c>
      <c r="H269" s="4">
        <v>7728</v>
      </c>
      <c r="I269" s="2" t="s">
        <v>186</v>
      </c>
    </row>
    <row r="270" spans="1:9" x14ac:dyDescent="0.25">
      <c r="A270">
        <v>164581</v>
      </c>
      <c r="B270" t="s">
        <v>7</v>
      </c>
      <c r="C270">
        <v>88</v>
      </c>
      <c r="D270" s="2" t="s">
        <v>374</v>
      </c>
      <c r="E270" s="2" t="s">
        <v>505</v>
      </c>
      <c r="F270" s="2" t="s">
        <v>158</v>
      </c>
      <c r="G270" s="3">
        <v>43587</v>
      </c>
      <c r="H270" s="4">
        <v>17130</v>
      </c>
      <c r="I270" s="2" t="s">
        <v>184</v>
      </c>
    </row>
    <row r="271" spans="1:9" x14ac:dyDescent="0.25">
      <c r="A271">
        <v>841906</v>
      </c>
      <c r="B271" t="s">
        <v>7</v>
      </c>
      <c r="C271">
        <v>423</v>
      </c>
      <c r="D271" s="2" t="s">
        <v>374</v>
      </c>
      <c r="E271" s="2" t="s">
        <v>505</v>
      </c>
      <c r="F271" s="2" t="s">
        <v>187</v>
      </c>
      <c r="G271" s="3">
        <v>43587</v>
      </c>
      <c r="H271" s="4">
        <v>1140.0899999999999</v>
      </c>
      <c r="I271" s="2" t="s">
        <v>488</v>
      </c>
    </row>
    <row r="272" spans="1:9" hidden="1" x14ac:dyDescent="0.25">
      <c r="A272">
        <v>841909</v>
      </c>
      <c r="B272" t="s">
        <v>7</v>
      </c>
      <c r="C272">
        <v>423</v>
      </c>
      <c r="D272" s="2" t="s">
        <v>374</v>
      </c>
      <c r="E272" s="2" t="s">
        <v>509</v>
      </c>
      <c r="F272" s="2" t="s">
        <v>140</v>
      </c>
      <c r="G272" s="3">
        <v>43587</v>
      </c>
      <c r="H272" s="4">
        <v>5866.66</v>
      </c>
      <c r="I272" s="2" t="s">
        <v>426</v>
      </c>
    </row>
    <row r="273" spans="1:9" hidden="1" x14ac:dyDescent="0.25">
      <c r="A273">
        <v>864353</v>
      </c>
      <c r="B273" t="s">
        <v>7</v>
      </c>
      <c r="C273">
        <v>423</v>
      </c>
      <c r="D273" s="2" t="s">
        <v>374</v>
      </c>
      <c r="E273" s="2" t="s">
        <v>506</v>
      </c>
      <c r="F273" s="2" t="s">
        <v>188</v>
      </c>
      <c r="G273" s="3">
        <v>43587</v>
      </c>
      <c r="H273" s="4">
        <v>3545.76</v>
      </c>
      <c r="I273" s="2" t="s">
        <v>414</v>
      </c>
    </row>
    <row r="274" spans="1:9" x14ac:dyDescent="0.25">
      <c r="A274">
        <v>864358</v>
      </c>
      <c r="B274" t="s">
        <v>7</v>
      </c>
      <c r="C274">
        <v>423</v>
      </c>
      <c r="D274" s="2" t="s">
        <v>374</v>
      </c>
      <c r="E274" s="2" t="s">
        <v>505</v>
      </c>
      <c r="F274" s="2" t="s">
        <v>57</v>
      </c>
      <c r="G274" s="3">
        <v>43587</v>
      </c>
      <c r="H274" s="4">
        <v>2032.43</v>
      </c>
      <c r="I274" s="2" t="s">
        <v>159</v>
      </c>
    </row>
    <row r="275" spans="1:9" x14ac:dyDescent="0.25">
      <c r="A275">
        <v>864385</v>
      </c>
      <c r="B275" t="s">
        <v>50</v>
      </c>
      <c r="C275">
        <v>423</v>
      </c>
      <c r="D275" s="2" t="s">
        <v>374</v>
      </c>
      <c r="E275" s="2" t="s">
        <v>505</v>
      </c>
      <c r="F275" s="2" t="s">
        <v>57</v>
      </c>
      <c r="G275" s="3">
        <v>43587</v>
      </c>
      <c r="H275" s="4">
        <v>75133.33</v>
      </c>
      <c r="I275" s="2" t="s">
        <v>153</v>
      </c>
    </row>
    <row r="276" spans="1:9" hidden="1" x14ac:dyDescent="0.25">
      <c r="A276">
        <v>102851</v>
      </c>
      <c r="B276" t="s">
        <v>7</v>
      </c>
      <c r="C276">
        <v>1213</v>
      </c>
      <c r="D276" s="2" t="s">
        <v>374</v>
      </c>
      <c r="E276" s="2" t="s">
        <v>509</v>
      </c>
      <c r="F276" s="2" t="s">
        <v>83</v>
      </c>
      <c r="G276" s="3">
        <v>43591</v>
      </c>
      <c r="H276" s="4">
        <v>27366.21</v>
      </c>
      <c r="I276" s="2" t="s">
        <v>413</v>
      </c>
    </row>
    <row r="277" spans="1:9" x14ac:dyDescent="0.25">
      <c r="A277">
        <v>226417</v>
      </c>
      <c r="B277" t="s">
        <v>7</v>
      </c>
      <c r="C277">
        <v>2485</v>
      </c>
      <c r="D277" s="2" t="s">
        <v>374</v>
      </c>
      <c r="E277" s="2" t="s">
        <v>505</v>
      </c>
      <c r="F277" s="2" t="s">
        <v>132</v>
      </c>
      <c r="G277" s="3">
        <v>43591</v>
      </c>
      <c r="H277" s="4">
        <v>174000</v>
      </c>
      <c r="I277" s="2" t="s">
        <v>434</v>
      </c>
    </row>
    <row r="278" spans="1:9" x14ac:dyDescent="0.25">
      <c r="A278">
        <v>97212</v>
      </c>
      <c r="B278" t="s">
        <v>7</v>
      </c>
      <c r="C278">
        <v>1384</v>
      </c>
      <c r="D278" s="2" t="s">
        <v>374</v>
      </c>
      <c r="E278" s="2" t="s">
        <v>505</v>
      </c>
      <c r="F278" s="2" t="s">
        <v>170</v>
      </c>
      <c r="G278" s="3">
        <v>43591</v>
      </c>
      <c r="H278" s="4">
        <v>269.83999999999997</v>
      </c>
      <c r="I278" s="2" t="s">
        <v>159</v>
      </c>
    </row>
    <row r="279" spans="1:9" x14ac:dyDescent="0.25">
      <c r="A279">
        <v>842362</v>
      </c>
      <c r="B279" t="s">
        <v>7</v>
      </c>
      <c r="C279">
        <v>423</v>
      </c>
      <c r="D279" s="2" t="s">
        <v>374</v>
      </c>
      <c r="E279" s="2" t="s">
        <v>505</v>
      </c>
      <c r="F279" s="2" t="s">
        <v>57</v>
      </c>
      <c r="G279" s="3">
        <v>43591</v>
      </c>
      <c r="H279" s="4">
        <v>459.48</v>
      </c>
      <c r="I279" s="2" t="s">
        <v>159</v>
      </c>
    </row>
    <row r="280" spans="1:9" x14ac:dyDescent="0.25">
      <c r="A280">
        <v>864534</v>
      </c>
      <c r="B280" t="s">
        <v>7</v>
      </c>
      <c r="C280">
        <v>423</v>
      </c>
      <c r="D280" s="2" t="s">
        <v>374</v>
      </c>
      <c r="E280" s="2" t="s">
        <v>505</v>
      </c>
      <c r="F280" s="2" t="s">
        <v>57</v>
      </c>
      <c r="G280" s="3">
        <v>43591</v>
      </c>
      <c r="H280" s="4">
        <v>5763.74</v>
      </c>
      <c r="I280" s="2" t="s">
        <v>159</v>
      </c>
    </row>
    <row r="281" spans="1:9" x14ac:dyDescent="0.25">
      <c r="A281">
        <v>852871</v>
      </c>
      <c r="B281" t="s">
        <v>7</v>
      </c>
      <c r="C281">
        <v>423</v>
      </c>
      <c r="D281" s="2" t="s">
        <v>374</v>
      </c>
      <c r="E281" s="2" t="s">
        <v>505</v>
      </c>
      <c r="F281" s="2" t="s">
        <v>57</v>
      </c>
      <c r="G281" s="3">
        <v>43591</v>
      </c>
      <c r="H281" s="4">
        <v>23433.18</v>
      </c>
      <c r="I281" s="2" t="s">
        <v>159</v>
      </c>
    </row>
    <row r="282" spans="1:9" x14ac:dyDescent="0.25">
      <c r="A282">
        <v>852879</v>
      </c>
      <c r="B282" t="s">
        <v>7</v>
      </c>
      <c r="C282">
        <v>423</v>
      </c>
      <c r="D282" s="2" t="s">
        <v>374</v>
      </c>
      <c r="E282" s="2" t="s">
        <v>505</v>
      </c>
      <c r="F282" s="2" t="s">
        <v>57</v>
      </c>
      <c r="G282" s="3">
        <v>43591</v>
      </c>
      <c r="H282" s="4">
        <v>29259.07</v>
      </c>
      <c r="I282" s="2" t="s">
        <v>153</v>
      </c>
    </row>
    <row r="283" spans="1:9" hidden="1" x14ac:dyDescent="0.25">
      <c r="A283">
        <v>853165</v>
      </c>
      <c r="B283" t="s">
        <v>7</v>
      </c>
      <c r="C283">
        <v>423</v>
      </c>
      <c r="D283" s="2" t="s">
        <v>374</v>
      </c>
      <c r="E283" s="2" t="s">
        <v>509</v>
      </c>
      <c r="F283" s="2" t="s">
        <v>158</v>
      </c>
      <c r="G283" s="3">
        <v>43591</v>
      </c>
      <c r="H283" s="4">
        <v>5045</v>
      </c>
      <c r="I283" s="2" t="s">
        <v>406</v>
      </c>
    </row>
    <row r="284" spans="1:9" x14ac:dyDescent="0.25">
      <c r="A284">
        <v>21889</v>
      </c>
      <c r="B284" t="s">
        <v>7</v>
      </c>
      <c r="C284">
        <v>1350</v>
      </c>
      <c r="D284" s="2" t="s">
        <v>374</v>
      </c>
      <c r="E284" s="2" t="s">
        <v>505</v>
      </c>
      <c r="F284" s="2" t="s">
        <v>57</v>
      </c>
      <c r="G284" s="3">
        <v>43592</v>
      </c>
      <c r="H284" s="4">
        <v>18587.900000000001</v>
      </c>
      <c r="I284" s="2" t="s">
        <v>184</v>
      </c>
    </row>
    <row r="285" spans="1:9" x14ac:dyDescent="0.25">
      <c r="A285">
        <v>644</v>
      </c>
      <c r="B285" t="s">
        <v>7</v>
      </c>
      <c r="C285">
        <v>2537</v>
      </c>
      <c r="D285" s="2" t="s">
        <v>374</v>
      </c>
      <c r="E285" s="2" t="s">
        <v>505</v>
      </c>
      <c r="F285" s="2" t="s">
        <v>57</v>
      </c>
      <c r="G285" s="3">
        <v>43592</v>
      </c>
      <c r="H285" s="4">
        <v>877.87</v>
      </c>
      <c r="I285" s="2" t="s">
        <v>153</v>
      </c>
    </row>
    <row r="286" spans="1:9" hidden="1" x14ac:dyDescent="0.25">
      <c r="A286">
        <v>4159</v>
      </c>
      <c r="B286" t="s">
        <v>50</v>
      </c>
      <c r="C286">
        <v>189</v>
      </c>
      <c r="D286" s="2" t="s">
        <v>374</v>
      </c>
      <c r="E286" s="2" t="s">
        <v>509</v>
      </c>
      <c r="F286" s="2" t="s">
        <v>77</v>
      </c>
      <c r="G286" s="3">
        <v>43593</v>
      </c>
      <c r="H286" s="4">
        <v>190.05</v>
      </c>
      <c r="I286" s="2" t="s">
        <v>476</v>
      </c>
    </row>
    <row r="287" spans="1:9" hidden="1" x14ac:dyDescent="0.25">
      <c r="A287">
        <v>562715</v>
      </c>
      <c r="B287" t="s">
        <v>7</v>
      </c>
      <c r="C287">
        <v>513</v>
      </c>
      <c r="D287" s="2" t="s">
        <v>374</v>
      </c>
      <c r="E287" s="2" t="s">
        <v>509</v>
      </c>
      <c r="F287" s="2" t="s">
        <v>192</v>
      </c>
      <c r="G287" s="3">
        <v>43593</v>
      </c>
      <c r="H287" s="4">
        <v>600</v>
      </c>
      <c r="I287" s="2" t="s">
        <v>191</v>
      </c>
    </row>
    <row r="288" spans="1:9" x14ac:dyDescent="0.25">
      <c r="A288">
        <v>5695</v>
      </c>
      <c r="B288" t="s">
        <v>7</v>
      </c>
      <c r="C288">
        <v>2527</v>
      </c>
      <c r="D288" s="2" t="s">
        <v>374</v>
      </c>
      <c r="E288" s="2" t="s">
        <v>505</v>
      </c>
      <c r="F288" s="2" t="s">
        <v>378</v>
      </c>
      <c r="G288" s="3">
        <v>43593</v>
      </c>
      <c r="H288" s="4">
        <v>1008.06</v>
      </c>
      <c r="I288" s="2" t="s">
        <v>189</v>
      </c>
    </row>
    <row r="289" spans="1:9" x14ac:dyDescent="0.25">
      <c r="A289">
        <v>843634</v>
      </c>
      <c r="B289" t="s">
        <v>7</v>
      </c>
      <c r="C289">
        <v>423</v>
      </c>
      <c r="D289" s="2" t="s">
        <v>374</v>
      </c>
      <c r="E289" s="2" t="s">
        <v>505</v>
      </c>
      <c r="F289" s="2" t="s">
        <v>381</v>
      </c>
      <c r="G289" s="3">
        <v>43593</v>
      </c>
      <c r="H289" s="4">
        <v>3102.61</v>
      </c>
      <c r="I289" s="2" t="s">
        <v>148</v>
      </c>
    </row>
    <row r="290" spans="1:9" hidden="1" x14ac:dyDescent="0.25">
      <c r="A290">
        <v>843635</v>
      </c>
      <c r="B290" t="s">
        <v>7</v>
      </c>
      <c r="C290">
        <v>423</v>
      </c>
      <c r="D290" s="2" t="s">
        <v>398</v>
      </c>
      <c r="E290" s="2" t="s">
        <v>495</v>
      </c>
      <c r="F290" s="2" t="s">
        <v>20</v>
      </c>
      <c r="G290" s="3">
        <v>43593</v>
      </c>
      <c r="H290" s="4">
        <v>16500</v>
      </c>
      <c r="I290" s="2" t="s">
        <v>21</v>
      </c>
    </row>
    <row r="291" spans="1:9" hidden="1" x14ac:dyDescent="0.25">
      <c r="A291" t="s">
        <v>213</v>
      </c>
      <c r="B291" t="s">
        <v>214</v>
      </c>
      <c r="C291">
        <v>1579</v>
      </c>
      <c r="D291" s="2" t="s">
        <v>398</v>
      </c>
      <c r="E291" s="2" t="s">
        <v>495</v>
      </c>
      <c r="F291" s="2" t="s">
        <v>20</v>
      </c>
      <c r="G291" s="3">
        <v>43593</v>
      </c>
      <c r="H291" s="4">
        <v>16500</v>
      </c>
      <c r="I291" s="2" t="s">
        <v>21</v>
      </c>
    </row>
    <row r="292" spans="1:9" hidden="1" x14ac:dyDescent="0.25">
      <c r="A292">
        <v>162274</v>
      </c>
      <c r="B292" t="s">
        <v>7</v>
      </c>
      <c r="C292">
        <v>943</v>
      </c>
      <c r="D292" s="2" t="s">
        <v>398</v>
      </c>
      <c r="E292" s="2" t="s">
        <v>495</v>
      </c>
      <c r="F292" s="2" t="s">
        <v>20</v>
      </c>
      <c r="G292" s="3">
        <v>43593</v>
      </c>
      <c r="H292" s="4">
        <v>16500</v>
      </c>
      <c r="I292" s="2" t="s">
        <v>22</v>
      </c>
    </row>
    <row r="293" spans="1:9" x14ac:dyDescent="0.25">
      <c r="A293">
        <v>680</v>
      </c>
      <c r="B293" t="s">
        <v>7</v>
      </c>
      <c r="C293">
        <v>472</v>
      </c>
      <c r="D293" s="2" t="s">
        <v>374</v>
      </c>
      <c r="E293" s="2" t="s">
        <v>505</v>
      </c>
      <c r="F293" s="2" t="s">
        <v>57</v>
      </c>
      <c r="G293" s="3">
        <v>43594</v>
      </c>
      <c r="H293" s="4">
        <v>7071.62</v>
      </c>
      <c r="I293" s="2" t="s">
        <v>193</v>
      </c>
    </row>
    <row r="294" spans="1:9" x14ac:dyDescent="0.25">
      <c r="A294">
        <v>844149</v>
      </c>
      <c r="B294" t="s">
        <v>7</v>
      </c>
      <c r="C294">
        <v>423</v>
      </c>
      <c r="D294" s="2" t="s">
        <v>374</v>
      </c>
      <c r="E294" s="2" t="s">
        <v>505</v>
      </c>
      <c r="F294" s="2" t="s">
        <v>57</v>
      </c>
      <c r="G294" s="3">
        <v>43594</v>
      </c>
      <c r="H294" s="4">
        <v>2200.33</v>
      </c>
      <c r="I294" s="2" t="s">
        <v>153</v>
      </c>
    </row>
    <row r="295" spans="1:9" hidden="1" x14ac:dyDescent="0.25">
      <c r="A295">
        <v>844203</v>
      </c>
      <c r="B295" t="s">
        <v>7</v>
      </c>
      <c r="C295">
        <v>423</v>
      </c>
      <c r="D295" s="2" t="s">
        <v>397</v>
      </c>
      <c r="E295" s="2" t="s">
        <v>498</v>
      </c>
      <c r="F295" s="2" t="s">
        <v>342</v>
      </c>
      <c r="G295" s="3">
        <v>43594</v>
      </c>
      <c r="H295" s="4">
        <v>4000</v>
      </c>
      <c r="I295" s="2" t="s">
        <v>499</v>
      </c>
    </row>
    <row r="296" spans="1:9" hidden="1" x14ac:dyDescent="0.25">
      <c r="A296">
        <v>23210</v>
      </c>
      <c r="B296" t="s">
        <v>50</v>
      </c>
      <c r="C296">
        <v>393</v>
      </c>
      <c r="D296" s="2" t="s">
        <v>374</v>
      </c>
      <c r="E296" s="2" t="s">
        <v>506</v>
      </c>
      <c r="F296" s="2" t="s">
        <v>167</v>
      </c>
      <c r="G296" s="3">
        <v>43595</v>
      </c>
      <c r="H296" s="4">
        <v>98229.95</v>
      </c>
      <c r="I296" s="2" t="s">
        <v>390</v>
      </c>
    </row>
    <row r="297" spans="1:9" hidden="1" x14ac:dyDescent="0.25">
      <c r="A297">
        <v>866673</v>
      </c>
      <c r="B297" t="s">
        <v>7</v>
      </c>
      <c r="C297">
        <v>423</v>
      </c>
      <c r="D297" s="2" t="s">
        <v>374</v>
      </c>
      <c r="E297" s="2" t="s">
        <v>506</v>
      </c>
      <c r="F297" s="2" t="s">
        <v>187</v>
      </c>
      <c r="G297" s="3">
        <v>43595</v>
      </c>
      <c r="H297" s="4">
        <v>264.75</v>
      </c>
      <c r="I297" s="2" t="s">
        <v>488</v>
      </c>
    </row>
    <row r="298" spans="1:9" hidden="1" x14ac:dyDescent="0.25">
      <c r="A298">
        <v>457930</v>
      </c>
      <c r="B298" t="s">
        <v>50</v>
      </c>
      <c r="C298">
        <v>945</v>
      </c>
      <c r="D298" s="2" t="s">
        <v>374</v>
      </c>
      <c r="E298" s="2" t="s">
        <v>506</v>
      </c>
      <c r="F298" s="2" t="s">
        <v>117</v>
      </c>
      <c r="G298" s="3">
        <v>43595</v>
      </c>
      <c r="H298" s="4">
        <v>41978.42</v>
      </c>
      <c r="I298" s="2" t="s">
        <v>203</v>
      </c>
    </row>
    <row r="299" spans="1:9" x14ac:dyDescent="0.25">
      <c r="A299">
        <v>653</v>
      </c>
      <c r="B299" t="s">
        <v>6</v>
      </c>
      <c r="C299">
        <v>1666</v>
      </c>
      <c r="D299" s="2" t="s">
        <v>374</v>
      </c>
      <c r="E299" s="2" t="s">
        <v>505</v>
      </c>
      <c r="F299" s="2" t="s">
        <v>57</v>
      </c>
      <c r="G299" s="3">
        <v>43595</v>
      </c>
      <c r="H299" s="4">
        <v>3748.5</v>
      </c>
      <c r="I299" s="2" t="s">
        <v>159</v>
      </c>
    </row>
    <row r="300" spans="1:9" x14ac:dyDescent="0.25">
      <c r="A300">
        <v>893</v>
      </c>
      <c r="B300" t="s">
        <v>7</v>
      </c>
      <c r="C300">
        <v>878</v>
      </c>
      <c r="D300" s="2" t="s">
        <v>374</v>
      </c>
      <c r="E300" s="2" t="s">
        <v>505</v>
      </c>
      <c r="F300" s="2" t="s">
        <v>57</v>
      </c>
      <c r="G300" s="3">
        <v>43595</v>
      </c>
      <c r="H300" s="4">
        <v>1545.6</v>
      </c>
      <c r="I300" s="2" t="s">
        <v>159</v>
      </c>
    </row>
    <row r="301" spans="1:9" x14ac:dyDescent="0.25">
      <c r="A301">
        <v>165076</v>
      </c>
      <c r="B301" t="s">
        <v>7</v>
      </c>
      <c r="C301">
        <v>88</v>
      </c>
      <c r="D301" s="2" t="s">
        <v>374</v>
      </c>
      <c r="E301" s="2" t="s">
        <v>505</v>
      </c>
      <c r="F301" s="2" t="s">
        <v>57</v>
      </c>
      <c r="G301" s="3">
        <v>43595</v>
      </c>
      <c r="H301" s="4">
        <v>774.87</v>
      </c>
      <c r="I301" s="2" t="s">
        <v>195</v>
      </c>
    </row>
    <row r="302" spans="1:9" hidden="1" x14ac:dyDescent="0.25">
      <c r="A302">
        <v>562002</v>
      </c>
      <c r="B302" t="s">
        <v>7</v>
      </c>
      <c r="C302">
        <v>513</v>
      </c>
      <c r="D302" s="2" t="s">
        <v>396</v>
      </c>
      <c r="E302" s="2" t="s">
        <v>503</v>
      </c>
      <c r="F302" s="2" t="s">
        <v>59</v>
      </c>
      <c r="G302" s="3">
        <v>43595</v>
      </c>
      <c r="H302" s="4">
        <v>237431.25</v>
      </c>
      <c r="I302" s="2" t="s">
        <v>332</v>
      </c>
    </row>
    <row r="303" spans="1:9" x14ac:dyDescent="0.25">
      <c r="A303">
        <v>562715</v>
      </c>
      <c r="B303" t="s">
        <v>7</v>
      </c>
      <c r="C303">
        <v>513</v>
      </c>
      <c r="D303" s="2" t="s">
        <v>374</v>
      </c>
      <c r="E303" s="2" t="s">
        <v>505</v>
      </c>
      <c r="F303" s="2" t="s">
        <v>183</v>
      </c>
      <c r="G303" s="3">
        <v>43598</v>
      </c>
      <c r="H303" s="4">
        <v>3591.75</v>
      </c>
      <c r="I303" s="2" t="s">
        <v>159</v>
      </c>
    </row>
    <row r="304" spans="1:9" hidden="1" x14ac:dyDescent="0.25">
      <c r="A304">
        <v>610</v>
      </c>
      <c r="B304" t="s">
        <v>7</v>
      </c>
      <c r="C304">
        <v>2720</v>
      </c>
      <c r="D304" s="2" t="s">
        <v>374</v>
      </c>
      <c r="E304" s="2" t="s">
        <v>218</v>
      </c>
      <c r="F304" s="2" t="s">
        <v>197</v>
      </c>
      <c r="G304" s="3">
        <v>43598</v>
      </c>
      <c r="H304" s="4">
        <v>148031.65</v>
      </c>
      <c r="I304" s="2" t="s">
        <v>440</v>
      </c>
    </row>
    <row r="305" spans="1:9" hidden="1" x14ac:dyDescent="0.25">
      <c r="A305">
        <v>857135</v>
      </c>
      <c r="B305" t="s">
        <v>7</v>
      </c>
      <c r="C305">
        <v>423</v>
      </c>
      <c r="D305" s="2" t="s">
        <v>374</v>
      </c>
      <c r="E305" s="2" t="s">
        <v>506</v>
      </c>
      <c r="F305" s="2" t="s">
        <v>64</v>
      </c>
      <c r="G305" s="3">
        <v>43598</v>
      </c>
      <c r="H305" s="4">
        <v>390</v>
      </c>
      <c r="I305" s="2" t="s">
        <v>443</v>
      </c>
    </row>
    <row r="306" spans="1:9" x14ac:dyDescent="0.25">
      <c r="A306">
        <v>857239</v>
      </c>
      <c r="B306" t="s">
        <v>7</v>
      </c>
      <c r="C306">
        <v>423</v>
      </c>
      <c r="D306" s="2" t="s">
        <v>374</v>
      </c>
      <c r="E306" s="2" t="s">
        <v>505</v>
      </c>
      <c r="F306" s="2" t="s">
        <v>165</v>
      </c>
      <c r="G306" s="3">
        <v>43598</v>
      </c>
      <c r="H306" s="4">
        <v>11999.99</v>
      </c>
      <c r="I306" s="2" t="s">
        <v>198</v>
      </c>
    </row>
    <row r="307" spans="1:9" x14ac:dyDescent="0.25">
      <c r="A307">
        <v>857290</v>
      </c>
      <c r="B307" t="s">
        <v>7</v>
      </c>
      <c r="C307">
        <v>423</v>
      </c>
      <c r="D307" s="2" t="s">
        <v>374</v>
      </c>
      <c r="E307" s="2" t="s">
        <v>505</v>
      </c>
      <c r="F307" s="2" t="s">
        <v>57</v>
      </c>
      <c r="G307" s="3">
        <v>43598</v>
      </c>
      <c r="H307" s="4">
        <v>29044.400000000001</v>
      </c>
      <c r="I307" s="2" t="s">
        <v>199</v>
      </c>
    </row>
    <row r="308" spans="1:9" x14ac:dyDescent="0.25">
      <c r="A308">
        <v>857320</v>
      </c>
      <c r="B308" t="s">
        <v>7</v>
      </c>
      <c r="C308">
        <v>423</v>
      </c>
      <c r="D308" s="2" t="s">
        <v>374</v>
      </c>
      <c r="E308" s="2" t="s">
        <v>505</v>
      </c>
      <c r="F308" s="2" t="s">
        <v>59</v>
      </c>
      <c r="G308" s="3">
        <v>43598</v>
      </c>
      <c r="H308" s="4">
        <v>259612.5</v>
      </c>
      <c r="I308" s="2" t="s">
        <v>195</v>
      </c>
    </row>
    <row r="309" spans="1:9" x14ac:dyDescent="0.25">
      <c r="A309">
        <v>868863</v>
      </c>
      <c r="B309" t="s">
        <v>50</v>
      </c>
      <c r="C309">
        <v>423</v>
      </c>
      <c r="D309" s="2" t="s">
        <v>374</v>
      </c>
      <c r="E309" s="2" t="s">
        <v>505</v>
      </c>
      <c r="F309" s="2" t="s">
        <v>200</v>
      </c>
      <c r="G309" s="3">
        <v>43598</v>
      </c>
      <c r="H309" s="4">
        <v>7870.79</v>
      </c>
      <c r="I309" s="2" t="s">
        <v>189</v>
      </c>
    </row>
    <row r="310" spans="1:9" x14ac:dyDescent="0.25">
      <c r="A310">
        <v>868864</v>
      </c>
      <c r="B310" t="s">
        <v>50</v>
      </c>
      <c r="C310">
        <v>423</v>
      </c>
      <c r="D310" s="2" t="s">
        <v>374</v>
      </c>
      <c r="E310" s="2" t="s">
        <v>505</v>
      </c>
      <c r="F310" s="2" t="s">
        <v>200</v>
      </c>
      <c r="G310" s="3">
        <v>43598</v>
      </c>
      <c r="H310" s="4">
        <v>42571.06</v>
      </c>
      <c r="I310" s="2" t="s">
        <v>195</v>
      </c>
    </row>
    <row r="311" spans="1:9" x14ac:dyDescent="0.25">
      <c r="A311">
        <v>9</v>
      </c>
      <c r="B311" t="s">
        <v>7</v>
      </c>
      <c r="C311">
        <v>2289</v>
      </c>
      <c r="D311" s="2" t="s">
        <v>374</v>
      </c>
      <c r="E311" s="2" t="s">
        <v>505</v>
      </c>
      <c r="F311" s="2" t="s">
        <v>381</v>
      </c>
      <c r="G311" s="3">
        <v>43598</v>
      </c>
      <c r="H311" s="4">
        <v>2008.73</v>
      </c>
      <c r="I311" s="2" t="s">
        <v>195</v>
      </c>
    </row>
    <row r="312" spans="1:9" x14ac:dyDescent="0.25">
      <c r="A312">
        <v>230246</v>
      </c>
      <c r="B312" t="s">
        <v>7</v>
      </c>
      <c r="C312">
        <v>2485</v>
      </c>
      <c r="D312" s="2" t="s">
        <v>374</v>
      </c>
      <c r="E312" s="2" t="s">
        <v>505</v>
      </c>
      <c r="F312" s="2" t="s">
        <v>121</v>
      </c>
      <c r="G312" s="3">
        <v>43598</v>
      </c>
      <c r="H312" s="4">
        <v>6448.6</v>
      </c>
      <c r="I312" s="2" t="s">
        <v>201</v>
      </c>
    </row>
    <row r="313" spans="1:9" x14ac:dyDescent="0.25">
      <c r="A313">
        <v>97138</v>
      </c>
      <c r="B313" t="s">
        <v>7</v>
      </c>
      <c r="C313">
        <v>1384</v>
      </c>
      <c r="D313" s="2" t="s">
        <v>374</v>
      </c>
      <c r="E313" s="2" t="s">
        <v>505</v>
      </c>
      <c r="F313" s="2" t="s">
        <v>202</v>
      </c>
      <c r="G313" s="3">
        <v>43599</v>
      </c>
      <c r="H313" s="4">
        <v>2717</v>
      </c>
      <c r="I313" s="2" t="s">
        <v>474</v>
      </c>
    </row>
    <row r="314" spans="1:9" hidden="1" x14ac:dyDescent="0.25">
      <c r="A314">
        <v>4</v>
      </c>
      <c r="B314" t="s">
        <v>217</v>
      </c>
      <c r="C314">
        <v>2724</v>
      </c>
      <c r="D314" s="2" t="s">
        <v>374</v>
      </c>
      <c r="E314" s="2" t="s">
        <v>506</v>
      </c>
      <c r="F314" s="2" t="s">
        <v>204</v>
      </c>
      <c r="G314" s="3">
        <v>43599</v>
      </c>
      <c r="H314" s="4">
        <v>17385.189999999999</v>
      </c>
      <c r="I314" s="2" t="s">
        <v>480</v>
      </c>
    </row>
    <row r="315" spans="1:9" x14ac:dyDescent="0.25">
      <c r="A315">
        <v>5</v>
      </c>
      <c r="B315" t="s">
        <v>217</v>
      </c>
      <c r="C315">
        <v>2724</v>
      </c>
      <c r="D315" s="2" t="s">
        <v>374</v>
      </c>
      <c r="E315" s="2" t="s">
        <v>505</v>
      </c>
      <c r="F315" s="2" t="s">
        <v>206</v>
      </c>
      <c r="G315" s="3">
        <v>43599</v>
      </c>
      <c r="H315" s="4">
        <f>895830.57</f>
        <v>895830.57</v>
      </c>
      <c r="I315" s="2" t="s">
        <v>205</v>
      </c>
    </row>
    <row r="316" spans="1:9" x14ac:dyDescent="0.25">
      <c r="A316">
        <v>163533</v>
      </c>
      <c r="B316" t="s">
        <v>7</v>
      </c>
      <c r="C316">
        <v>943</v>
      </c>
      <c r="D316" s="2" t="s">
        <v>374</v>
      </c>
      <c r="E316" s="2" t="s">
        <v>505</v>
      </c>
      <c r="F316" s="2" t="s">
        <v>206</v>
      </c>
      <c r="G316" s="3">
        <v>43599</v>
      </c>
      <c r="H316" s="4">
        <v>921425.72</v>
      </c>
      <c r="I316" s="2" t="s">
        <v>205</v>
      </c>
    </row>
    <row r="317" spans="1:9" x14ac:dyDescent="0.25">
      <c r="A317">
        <v>6307</v>
      </c>
      <c r="B317" t="s">
        <v>7</v>
      </c>
      <c r="C317">
        <v>2547</v>
      </c>
      <c r="D317" s="2" t="s">
        <v>374</v>
      </c>
      <c r="E317" s="2" t="s">
        <v>505</v>
      </c>
      <c r="F317" s="2" t="s">
        <v>206</v>
      </c>
      <c r="G317" s="3">
        <v>43599</v>
      </c>
      <c r="H317" s="4">
        <v>780370.45</v>
      </c>
      <c r="I317" s="2" t="s">
        <v>205</v>
      </c>
    </row>
    <row r="318" spans="1:9" x14ac:dyDescent="0.25">
      <c r="A318">
        <v>847692</v>
      </c>
      <c r="B318" t="s">
        <v>7</v>
      </c>
      <c r="C318">
        <v>423</v>
      </c>
      <c r="D318" s="2" t="s">
        <v>374</v>
      </c>
      <c r="E318" s="2" t="s">
        <v>505</v>
      </c>
      <c r="F318" s="2" t="s">
        <v>206</v>
      </c>
      <c r="G318" s="3">
        <v>43599</v>
      </c>
      <c r="H318" s="4">
        <v>858407.5</v>
      </c>
      <c r="I318" s="2" t="s">
        <v>205</v>
      </c>
    </row>
    <row r="319" spans="1:9" hidden="1" x14ac:dyDescent="0.25">
      <c r="A319">
        <v>847693</v>
      </c>
      <c r="B319" t="s">
        <v>7</v>
      </c>
      <c r="C319">
        <v>423</v>
      </c>
      <c r="D319" s="2" t="s">
        <v>398</v>
      </c>
      <c r="E319" s="2" t="s">
        <v>495</v>
      </c>
      <c r="F319" s="2" t="s">
        <v>30</v>
      </c>
      <c r="G319" s="3">
        <v>43599</v>
      </c>
      <c r="H319" s="4">
        <v>2160</v>
      </c>
      <c r="I319" s="2" t="s">
        <v>34</v>
      </c>
    </row>
    <row r="320" spans="1:9" x14ac:dyDescent="0.25">
      <c r="A320">
        <v>97212</v>
      </c>
      <c r="B320" t="s">
        <v>7</v>
      </c>
      <c r="C320">
        <v>1384</v>
      </c>
      <c r="D320" s="2" t="s">
        <v>374</v>
      </c>
      <c r="E320" s="2" t="s">
        <v>505</v>
      </c>
      <c r="F320" s="2" t="s">
        <v>57</v>
      </c>
      <c r="G320" s="3">
        <v>43600</v>
      </c>
      <c r="H320" s="4">
        <v>1350.81</v>
      </c>
      <c r="I320" s="2" t="s">
        <v>179</v>
      </c>
    </row>
    <row r="321" spans="1:9" x14ac:dyDescent="0.25">
      <c r="A321">
        <v>191394</v>
      </c>
      <c r="B321" t="s">
        <v>50</v>
      </c>
      <c r="C321">
        <v>1761</v>
      </c>
      <c r="D321" s="2" t="s">
        <v>374</v>
      </c>
      <c r="E321" s="2" t="s">
        <v>505</v>
      </c>
      <c r="F321" s="2" t="s">
        <v>51</v>
      </c>
      <c r="G321" s="3">
        <v>43600</v>
      </c>
      <c r="H321" s="4">
        <v>3419.34</v>
      </c>
      <c r="I321" s="2" t="s">
        <v>184</v>
      </c>
    </row>
    <row r="322" spans="1:9" x14ac:dyDescent="0.25">
      <c r="A322">
        <v>858763</v>
      </c>
      <c r="B322" t="s">
        <v>7</v>
      </c>
      <c r="C322">
        <v>423</v>
      </c>
      <c r="D322" s="2" t="s">
        <v>374</v>
      </c>
      <c r="E322" s="2" t="s">
        <v>505</v>
      </c>
      <c r="F322" s="2" t="s">
        <v>207</v>
      </c>
      <c r="G322" s="3">
        <v>43600</v>
      </c>
      <c r="H322" s="4">
        <v>2042.55</v>
      </c>
      <c r="I322" s="2" t="s">
        <v>179</v>
      </c>
    </row>
    <row r="323" spans="1:9" x14ac:dyDescent="0.25">
      <c r="A323">
        <v>1372</v>
      </c>
      <c r="B323" t="s">
        <v>7</v>
      </c>
      <c r="C323">
        <v>2446</v>
      </c>
      <c r="D323" s="2" t="s">
        <v>374</v>
      </c>
      <c r="E323" s="2" t="s">
        <v>505</v>
      </c>
      <c r="F323" s="2" t="s">
        <v>51</v>
      </c>
      <c r="G323" s="3">
        <v>43600</v>
      </c>
      <c r="H323" s="4">
        <v>10579.87</v>
      </c>
      <c r="I323" s="2" t="s">
        <v>208</v>
      </c>
    </row>
    <row r="324" spans="1:9" x14ac:dyDescent="0.25">
      <c r="A324">
        <v>646</v>
      </c>
      <c r="B324" t="s">
        <v>6</v>
      </c>
      <c r="C324">
        <v>1666</v>
      </c>
      <c r="D324" s="2" t="s">
        <v>374</v>
      </c>
      <c r="E324" s="2" t="s">
        <v>505</v>
      </c>
      <c r="F324" s="2" t="s">
        <v>57</v>
      </c>
      <c r="G324" s="3">
        <v>43600</v>
      </c>
      <c r="H324" s="4">
        <v>3557.74</v>
      </c>
      <c r="I324" s="2" t="s">
        <v>208</v>
      </c>
    </row>
    <row r="325" spans="1:9" x14ac:dyDescent="0.25">
      <c r="A325">
        <v>10017</v>
      </c>
      <c r="B325" t="s">
        <v>7</v>
      </c>
      <c r="C325">
        <v>404</v>
      </c>
      <c r="D325" s="2" t="s">
        <v>374</v>
      </c>
      <c r="E325" s="2" t="s">
        <v>505</v>
      </c>
      <c r="F325" s="2" t="s">
        <v>57</v>
      </c>
      <c r="G325" s="3">
        <v>43600</v>
      </c>
      <c r="H325" s="4">
        <v>3245</v>
      </c>
      <c r="I325" s="2" t="s">
        <v>208</v>
      </c>
    </row>
    <row r="326" spans="1:9" x14ac:dyDescent="0.25">
      <c r="A326">
        <v>562002</v>
      </c>
      <c r="B326" t="s">
        <v>7</v>
      </c>
      <c r="C326">
        <v>513</v>
      </c>
      <c r="D326" s="2" t="s">
        <v>374</v>
      </c>
      <c r="E326" s="2" t="s">
        <v>505</v>
      </c>
      <c r="F326" s="2" t="s">
        <v>57</v>
      </c>
      <c r="G326" s="3">
        <v>43600</v>
      </c>
      <c r="H326" s="4">
        <v>463.33</v>
      </c>
      <c r="I326" s="2" t="s">
        <v>179</v>
      </c>
    </row>
    <row r="327" spans="1:9" x14ac:dyDescent="0.25">
      <c r="A327">
        <v>859002</v>
      </c>
      <c r="B327" t="s">
        <v>7</v>
      </c>
      <c r="C327">
        <v>423</v>
      </c>
      <c r="D327" s="2" t="s">
        <v>374</v>
      </c>
      <c r="E327" s="2" t="s">
        <v>505</v>
      </c>
      <c r="F327" s="2" t="s">
        <v>57</v>
      </c>
      <c r="G327" s="3">
        <v>43600</v>
      </c>
      <c r="H327" s="4">
        <v>21076.89</v>
      </c>
      <c r="I327" s="2" t="s">
        <v>179</v>
      </c>
    </row>
    <row r="328" spans="1:9" x14ac:dyDescent="0.25">
      <c r="A328">
        <v>860456</v>
      </c>
      <c r="B328" t="s">
        <v>7</v>
      </c>
      <c r="C328">
        <v>423</v>
      </c>
      <c r="D328" s="2" t="s">
        <v>374</v>
      </c>
      <c r="E328" s="2" t="s">
        <v>505</v>
      </c>
      <c r="F328" s="2" t="s">
        <v>57</v>
      </c>
      <c r="G328" s="3">
        <v>43600</v>
      </c>
      <c r="H328" s="4">
        <v>1092</v>
      </c>
      <c r="I328" s="2" t="s">
        <v>153</v>
      </c>
    </row>
    <row r="329" spans="1:9" hidden="1" x14ac:dyDescent="0.25">
      <c r="A329">
        <v>927</v>
      </c>
      <c r="B329" t="s">
        <v>7</v>
      </c>
      <c r="C329">
        <v>878</v>
      </c>
      <c r="D329" s="2" t="s">
        <v>374</v>
      </c>
      <c r="E329" s="2" t="s">
        <v>509</v>
      </c>
      <c r="F329" s="2" t="s">
        <v>128</v>
      </c>
      <c r="G329" s="3">
        <v>43600</v>
      </c>
      <c r="H329" s="4">
        <v>555.54</v>
      </c>
      <c r="I329" s="2" t="s">
        <v>120</v>
      </c>
    </row>
    <row r="330" spans="1:9" x14ac:dyDescent="0.25">
      <c r="A330" t="s">
        <v>224</v>
      </c>
      <c r="B330" t="s">
        <v>7</v>
      </c>
      <c r="C330">
        <v>1026</v>
      </c>
      <c r="D330" s="2" t="s">
        <v>374</v>
      </c>
      <c r="E330" s="2" t="s">
        <v>505</v>
      </c>
      <c r="F330" s="2" t="s">
        <v>381</v>
      </c>
      <c r="G330" s="3">
        <v>43600</v>
      </c>
      <c r="H330" s="4">
        <v>2372.14</v>
      </c>
      <c r="I330" s="2" t="s">
        <v>195</v>
      </c>
    </row>
    <row r="331" spans="1:9" hidden="1" x14ac:dyDescent="0.25">
      <c r="A331">
        <v>162274</v>
      </c>
      <c r="B331" t="s">
        <v>7</v>
      </c>
      <c r="C331">
        <v>943</v>
      </c>
      <c r="D331" s="2" t="s">
        <v>374</v>
      </c>
      <c r="E331" s="2" t="s">
        <v>1</v>
      </c>
      <c r="F331" s="2" t="s">
        <v>204</v>
      </c>
      <c r="G331" s="3">
        <v>43600</v>
      </c>
      <c r="H331" s="4">
        <v>7094.97</v>
      </c>
      <c r="I331" s="2" t="s">
        <v>220</v>
      </c>
    </row>
    <row r="332" spans="1:9" x14ac:dyDescent="0.25">
      <c r="A332">
        <v>57739</v>
      </c>
      <c r="B332" t="s">
        <v>50</v>
      </c>
      <c r="C332">
        <v>1142</v>
      </c>
      <c r="D332" s="2" t="s">
        <v>374</v>
      </c>
      <c r="E332" s="2" t="s">
        <v>505</v>
      </c>
      <c r="F332" s="2" t="s">
        <v>57</v>
      </c>
      <c r="G332" s="3">
        <v>43601</v>
      </c>
      <c r="H332" s="4">
        <v>9968.4500000000007</v>
      </c>
      <c r="I332" s="2" t="s">
        <v>210</v>
      </c>
    </row>
    <row r="333" spans="1:9" x14ac:dyDescent="0.25">
      <c r="A333">
        <v>1229</v>
      </c>
      <c r="B333" t="s">
        <v>7</v>
      </c>
      <c r="C333">
        <v>2569</v>
      </c>
      <c r="D333" s="2" t="s">
        <v>374</v>
      </c>
      <c r="E333" s="2" t="s">
        <v>505</v>
      </c>
      <c r="F333" s="2" t="s">
        <v>57</v>
      </c>
      <c r="G333" s="3">
        <v>43601</v>
      </c>
      <c r="H333" s="4">
        <v>659.96</v>
      </c>
      <c r="I333" s="2" t="s">
        <v>209</v>
      </c>
    </row>
    <row r="334" spans="1:9" hidden="1" x14ac:dyDescent="0.25">
      <c r="A334">
        <v>163924</v>
      </c>
      <c r="B334" t="s">
        <v>7</v>
      </c>
      <c r="C334">
        <v>943</v>
      </c>
      <c r="D334" s="2" t="s">
        <v>397</v>
      </c>
      <c r="E334" s="2" t="s">
        <v>500</v>
      </c>
      <c r="F334" s="2" t="s">
        <v>57</v>
      </c>
      <c r="G334" s="3">
        <v>43601</v>
      </c>
      <c r="H334" s="4">
        <v>982.93</v>
      </c>
      <c r="I334" s="2" t="s">
        <v>345</v>
      </c>
    </row>
    <row r="335" spans="1:9" hidden="1" x14ac:dyDescent="0.25">
      <c r="A335">
        <v>4315</v>
      </c>
      <c r="B335" t="s">
        <v>7</v>
      </c>
      <c r="C335">
        <v>2702</v>
      </c>
      <c r="D335" s="2" t="s">
        <v>398</v>
      </c>
      <c r="E335" s="2" t="s">
        <v>495</v>
      </c>
      <c r="F335" s="2" t="s">
        <v>41</v>
      </c>
      <c r="G335" s="3">
        <v>43601</v>
      </c>
      <c r="H335" s="4">
        <v>4890.4399999999996</v>
      </c>
      <c r="I335" s="2" t="s">
        <v>44</v>
      </c>
    </row>
    <row r="336" spans="1:9" x14ac:dyDescent="0.25">
      <c r="A336">
        <v>849849</v>
      </c>
      <c r="B336" t="s">
        <v>7</v>
      </c>
      <c r="C336">
        <v>423</v>
      </c>
      <c r="D336" s="2" t="s">
        <v>374</v>
      </c>
      <c r="E336" s="2" t="s">
        <v>505</v>
      </c>
      <c r="F336" s="2" t="s">
        <v>57</v>
      </c>
      <c r="G336" s="3">
        <v>43602</v>
      </c>
      <c r="H336" s="4">
        <v>10933.33</v>
      </c>
      <c r="I336" s="2" t="s">
        <v>209</v>
      </c>
    </row>
    <row r="337" spans="1:9" x14ac:dyDescent="0.25">
      <c r="A337">
        <v>871973</v>
      </c>
      <c r="B337" t="s">
        <v>50</v>
      </c>
      <c r="C337">
        <v>423</v>
      </c>
      <c r="D337" s="2" t="s">
        <v>374</v>
      </c>
      <c r="E337" s="2" t="s">
        <v>505</v>
      </c>
      <c r="F337" s="2" t="s">
        <v>57</v>
      </c>
      <c r="G337" s="3">
        <v>43602</v>
      </c>
      <c r="H337" s="4">
        <v>2128.33</v>
      </c>
      <c r="I337" s="2" t="s">
        <v>211</v>
      </c>
    </row>
    <row r="338" spans="1:9" x14ac:dyDescent="0.25">
      <c r="A338">
        <v>871985</v>
      </c>
      <c r="B338" t="s">
        <v>7</v>
      </c>
      <c r="C338">
        <v>423</v>
      </c>
      <c r="D338" s="2" t="s">
        <v>374</v>
      </c>
      <c r="E338" s="2" t="s">
        <v>505</v>
      </c>
      <c r="F338" s="2" t="s">
        <v>57</v>
      </c>
      <c r="G338" s="3">
        <v>43602</v>
      </c>
      <c r="H338" s="4">
        <v>865.06</v>
      </c>
      <c r="I338" s="2" t="s">
        <v>211</v>
      </c>
    </row>
    <row r="339" spans="1:9" hidden="1" x14ac:dyDescent="0.25">
      <c r="A339">
        <v>872204</v>
      </c>
      <c r="B339" t="s">
        <v>7</v>
      </c>
      <c r="C339">
        <v>423</v>
      </c>
      <c r="D339" s="2" t="s">
        <v>374</v>
      </c>
      <c r="E339" s="2" t="s">
        <v>509</v>
      </c>
      <c r="F339" s="2" t="s">
        <v>61</v>
      </c>
      <c r="G339" s="3">
        <v>43605</v>
      </c>
      <c r="H339" s="4">
        <v>43500</v>
      </c>
      <c r="I339" s="2" t="s">
        <v>416</v>
      </c>
    </row>
    <row r="340" spans="1:9" hidden="1" x14ac:dyDescent="0.25">
      <c r="A340">
        <v>644</v>
      </c>
      <c r="B340" t="s">
        <v>7</v>
      </c>
      <c r="C340">
        <v>2537</v>
      </c>
      <c r="D340" s="2" t="s">
        <v>374</v>
      </c>
      <c r="E340" s="2" t="s">
        <v>506</v>
      </c>
      <c r="F340" s="2" t="s">
        <v>160</v>
      </c>
      <c r="G340" s="3">
        <v>43605</v>
      </c>
      <c r="H340" s="4">
        <v>51038.75</v>
      </c>
      <c r="I340" s="2" t="s">
        <v>492</v>
      </c>
    </row>
    <row r="341" spans="1:9" hidden="1" x14ac:dyDescent="0.25">
      <c r="A341">
        <v>861605</v>
      </c>
      <c r="B341" t="s">
        <v>7</v>
      </c>
      <c r="C341">
        <v>423</v>
      </c>
      <c r="D341" s="2" t="s">
        <v>374</v>
      </c>
      <c r="E341" s="2" t="s">
        <v>509</v>
      </c>
      <c r="F341" s="2" t="s">
        <v>79</v>
      </c>
      <c r="G341" s="3">
        <v>43605</v>
      </c>
      <c r="H341" s="4">
        <v>3275.7</v>
      </c>
      <c r="I341" s="2" t="s">
        <v>80</v>
      </c>
    </row>
    <row r="342" spans="1:9" hidden="1" x14ac:dyDescent="0.25">
      <c r="A342">
        <v>23324</v>
      </c>
      <c r="B342" t="s">
        <v>7</v>
      </c>
      <c r="C342">
        <v>393</v>
      </c>
      <c r="D342" s="2" t="s">
        <v>374</v>
      </c>
      <c r="E342" s="2" t="s">
        <v>506</v>
      </c>
      <c r="F342" s="2" t="s">
        <v>117</v>
      </c>
      <c r="G342" s="3">
        <v>43605</v>
      </c>
      <c r="H342" s="4">
        <v>58769.79</v>
      </c>
      <c r="I342" s="2" t="s">
        <v>203</v>
      </c>
    </row>
    <row r="343" spans="1:9" x14ac:dyDescent="0.25">
      <c r="A343">
        <v>27996</v>
      </c>
      <c r="B343" t="s">
        <v>7</v>
      </c>
      <c r="C343">
        <v>1047</v>
      </c>
      <c r="D343" s="2" t="s">
        <v>374</v>
      </c>
      <c r="E343" s="2" t="s">
        <v>505</v>
      </c>
      <c r="F343" s="2" t="s">
        <v>165</v>
      </c>
      <c r="G343" s="3">
        <v>43605</v>
      </c>
      <c r="H343" s="4">
        <v>96000</v>
      </c>
      <c r="I343" s="2" t="s">
        <v>166</v>
      </c>
    </row>
    <row r="344" spans="1:9" x14ac:dyDescent="0.25">
      <c r="A344">
        <v>844695</v>
      </c>
      <c r="B344" t="s">
        <v>7</v>
      </c>
      <c r="C344">
        <v>423</v>
      </c>
      <c r="D344" s="2" t="s">
        <v>374</v>
      </c>
      <c r="E344" s="2" t="s">
        <v>505</v>
      </c>
      <c r="F344" s="2" t="s">
        <v>57</v>
      </c>
      <c r="G344" s="3">
        <v>43605</v>
      </c>
      <c r="H344" s="4">
        <v>8305.7800000000007</v>
      </c>
      <c r="I344" s="2" t="s">
        <v>166</v>
      </c>
    </row>
    <row r="345" spans="1:9" x14ac:dyDescent="0.25">
      <c r="A345">
        <v>115</v>
      </c>
      <c r="B345" t="s">
        <v>6</v>
      </c>
      <c r="C345">
        <v>2539</v>
      </c>
      <c r="D345" s="2" t="s">
        <v>374</v>
      </c>
      <c r="E345" s="2" t="s">
        <v>505</v>
      </c>
      <c r="F345" s="2" t="s">
        <v>57</v>
      </c>
      <c r="G345" s="3">
        <v>43605</v>
      </c>
      <c r="H345" s="4">
        <v>13028.04</v>
      </c>
      <c r="I345" s="2" t="s">
        <v>211</v>
      </c>
    </row>
    <row r="346" spans="1:9" hidden="1" x14ac:dyDescent="0.25">
      <c r="A346">
        <v>26</v>
      </c>
      <c r="B346" t="s">
        <v>6</v>
      </c>
      <c r="C346">
        <v>2451</v>
      </c>
      <c r="D346" s="2" t="s">
        <v>396</v>
      </c>
      <c r="E346" s="2" t="s">
        <v>503</v>
      </c>
      <c r="F346" s="2" t="s">
        <v>206</v>
      </c>
      <c r="G346" s="3">
        <v>43605</v>
      </c>
      <c r="H346" s="4">
        <v>937300.95</v>
      </c>
      <c r="I346" s="2" t="s">
        <v>336</v>
      </c>
    </row>
    <row r="347" spans="1:9" hidden="1" x14ac:dyDescent="0.25">
      <c r="A347">
        <v>30</v>
      </c>
      <c r="B347" t="s">
        <v>6</v>
      </c>
      <c r="C347">
        <v>1548</v>
      </c>
      <c r="D347" s="2" t="s">
        <v>396</v>
      </c>
      <c r="E347" s="2" t="s">
        <v>503</v>
      </c>
      <c r="F347" s="2" t="s">
        <v>206</v>
      </c>
      <c r="G347" s="3">
        <v>43605</v>
      </c>
      <c r="H347" s="4">
        <v>870350.88</v>
      </c>
      <c r="I347" s="2" t="s">
        <v>336</v>
      </c>
    </row>
    <row r="348" spans="1:9" hidden="1" x14ac:dyDescent="0.25">
      <c r="A348">
        <v>1298</v>
      </c>
      <c r="B348" t="s">
        <v>7</v>
      </c>
      <c r="C348">
        <v>2569</v>
      </c>
      <c r="D348" s="2" t="s">
        <v>398</v>
      </c>
      <c r="E348" s="2" t="s">
        <v>495</v>
      </c>
      <c r="F348" s="2" t="s">
        <v>10</v>
      </c>
      <c r="G348" s="3">
        <v>43605</v>
      </c>
      <c r="H348" s="4">
        <v>15600</v>
      </c>
      <c r="I348" s="2" t="s">
        <v>15</v>
      </c>
    </row>
    <row r="349" spans="1:9" hidden="1" x14ac:dyDescent="0.25">
      <c r="A349">
        <v>562715</v>
      </c>
      <c r="B349" t="s">
        <v>7</v>
      </c>
      <c r="C349">
        <v>513</v>
      </c>
      <c r="D349" s="2" t="s">
        <v>374</v>
      </c>
      <c r="E349" s="2" t="s">
        <v>503</v>
      </c>
      <c r="F349" s="2" t="s">
        <v>19</v>
      </c>
      <c r="G349" s="3">
        <v>43606</v>
      </c>
      <c r="H349" s="4">
        <v>350899.5</v>
      </c>
      <c r="I349" s="2" t="s">
        <v>212</v>
      </c>
    </row>
    <row r="350" spans="1:9" x14ac:dyDescent="0.25">
      <c r="A350">
        <v>861889</v>
      </c>
      <c r="B350" t="s">
        <v>7</v>
      </c>
      <c r="C350">
        <v>423</v>
      </c>
      <c r="D350" s="2" t="s">
        <v>374</v>
      </c>
      <c r="E350" s="2" t="s">
        <v>505</v>
      </c>
      <c r="F350" s="2" t="s">
        <v>207</v>
      </c>
      <c r="G350" s="3">
        <v>43606</v>
      </c>
      <c r="H350" s="4">
        <v>2042.55</v>
      </c>
      <c r="I350" s="2" t="s">
        <v>179</v>
      </c>
    </row>
    <row r="351" spans="1:9" hidden="1" x14ac:dyDescent="0.25">
      <c r="A351">
        <v>862103</v>
      </c>
      <c r="B351" t="s">
        <v>7</v>
      </c>
      <c r="C351">
        <v>423</v>
      </c>
      <c r="D351" s="2" t="s">
        <v>374</v>
      </c>
      <c r="E351" s="2" t="s">
        <v>506</v>
      </c>
      <c r="F351" s="2" t="s">
        <v>54</v>
      </c>
      <c r="G351" s="3">
        <v>43606</v>
      </c>
      <c r="H351" s="4">
        <v>9020</v>
      </c>
      <c r="I351" s="2" t="s">
        <v>447</v>
      </c>
    </row>
    <row r="352" spans="1:9" x14ac:dyDescent="0.25">
      <c r="A352">
        <v>925</v>
      </c>
      <c r="B352" t="s">
        <v>7</v>
      </c>
      <c r="C352">
        <v>2569</v>
      </c>
      <c r="D352" s="2" t="s">
        <v>374</v>
      </c>
      <c r="E352" s="2" t="s">
        <v>505</v>
      </c>
      <c r="F352" s="2" t="s">
        <v>57</v>
      </c>
      <c r="G352" s="3">
        <v>43606</v>
      </c>
      <c r="H352" s="4">
        <v>10042</v>
      </c>
      <c r="I352" s="2" t="s">
        <v>169</v>
      </c>
    </row>
    <row r="353" spans="1:9" x14ac:dyDescent="0.25">
      <c r="A353">
        <v>927</v>
      </c>
      <c r="B353" t="s">
        <v>7</v>
      </c>
      <c r="C353">
        <v>878</v>
      </c>
      <c r="D353" s="2" t="s">
        <v>374</v>
      </c>
      <c r="E353" s="2" t="s">
        <v>505</v>
      </c>
      <c r="F353" s="2" t="s">
        <v>57</v>
      </c>
      <c r="G353" s="3">
        <v>43606</v>
      </c>
      <c r="H353" s="4">
        <v>3862.82</v>
      </c>
      <c r="I353" s="2" t="s">
        <v>211</v>
      </c>
    </row>
    <row r="354" spans="1:9" hidden="1" x14ac:dyDescent="0.25">
      <c r="A354">
        <v>815947</v>
      </c>
      <c r="B354" t="s">
        <v>7</v>
      </c>
      <c r="C354">
        <v>945</v>
      </c>
      <c r="D354" s="2" t="s">
        <v>398</v>
      </c>
      <c r="E354" s="2" t="s">
        <v>495</v>
      </c>
      <c r="F354" s="2" t="s">
        <v>30</v>
      </c>
      <c r="G354" s="3">
        <v>43606</v>
      </c>
      <c r="H354" s="4">
        <v>4497.25</v>
      </c>
      <c r="I354" s="2" t="s">
        <v>33</v>
      </c>
    </row>
    <row r="355" spans="1:9" hidden="1" x14ac:dyDescent="0.25">
      <c r="A355">
        <v>3350</v>
      </c>
      <c r="B355" t="s">
        <v>50</v>
      </c>
      <c r="C355">
        <v>2584</v>
      </c>
      <c r="D355" s="2" t="s">
        <v>398</v>
      </c>
      <c r="E355" s="2" t="s">
        <v>495</v>
      </c>
      <c r="F355" s="2" t="s">
        <v>41</v>
      </c>
      <c r="G355" s="3">
        <v>43606</v>
      </c>
      <c r="H355" s="4">
        <v>2038.81</v>
      </c>
      <c r="I355" s="2" t="s">
        <v>32</v>
      </c>
    </row>
    <row r="356" spans="1:9" hidden="1" x14ac:dyDescent="0.25">
      <c r="A356">
        <v>466</v>
      </c>
      <c r="B356" t="s">
        <v>50</v>
      </c>
      <c r="C356">
        <v>2552</v>
      </c>
      <c r="D356" s="2" t="s">
        <v>374</v>
      </c>
      <c r="E356" s="2" t="s">
        <v>506</v>
      </c>
      <c r="F356" s="2" t="s">
        <v>64</v>
      </c>
      <c r="G356" s="3">
        <v>43607</v>
      </c>
      <c r="H356" s="4">
        <v>2736</v>
      </c>
      <c r="I356" s="2" t="s">
        <v>442</v>
      </c>
    </row>
    <row r="357" spans="1:9" x14ac:dyDescent="0.25">
      <c r="A357">
        <v>932</v>
      </c>
      <c r="B357" t="s">
        <v>7</v>
      </c>
      <c r="C357">
        <v>2569</v>
      </c>
      <c r="D357" s="2" t="s">
        <v>374</v>
      </c>
      <c r="E357" s="2" t="s">
        <v>505</v>
      </c>
      <c r="F357" s="2" t="s">
        <v>57</v>
      </c>
      <c r="G357" s="3">
        <v>43607</v>
      </c>
      <c r="H357" s="4">
        <v>1999.98</v>
      </c>
      <c r="I357" s="2" t="s">
        <v>211</v>
      </c>
    </row>
    <row r="358" spans="1:9" hidden="1" x14ac:dyDescent="0.25">
      <c r="A358">
        <v>5683</v>
      </c>
      <c r="B358" t="s">
        <v>7</v>
      </c>
      <c r="C358">
        <v>2527</v>
      </c>
      <c r="D358" s="2" t="s">
        <v>399</v>
      </c>
      <c r="E358" s="2" t="s">
        <v>495</v>
      </c>
      <c r="F358" s="2" t="s">
        <v>48</v>
      </c>
      <c r="G358" s="3">
        <v>43607</v>
      </c>
      <c r="H358" s="4">
        <v>3710.57</v>
      </c>
      <c r="I358" s="2" t="s">
        <v>371</v>
      </c>
    </row>
    <row r="359" spans="1:9" x14ac:dyDescent="0.25">
      <c r="A359">
        <v>851686</v>
      </c>
      <c r="B359" t="s">
        <v>7</v>
      </c>
      <c r="C359">
        <v>423</v>
      </c>
      <c r="D359" s="2" t="s">
        <v>374</v>
      </c>
      <c r="E359" s="2" t="s">
        <v>502</v>
      </c>
      <c r="F359" s="2" t="s">
        <v>121</v>
      </c>
      <c r="G359" s="3">
        <v>43609</v>
      </c>
      <c r="H359" s="4">
        <v>2963.78</v>
      </c>
      <c r="I359" s="2" t="s">
        <v>418</v>
      </c>
    </row>
    <row r="360" spans="1:9" hidden="1" x14ac:dyDescent="0.25">
      <c r="A360">
        <v>234099</v>
      </c>
      <c r="B360" t="s">
        <v>7</v>
      </c>
      <c r="C360">
        <v>2485</v>
      </c>
      <c r="D360" s="2" t="s">
        <v>374</v>
      </c>
      <c r="E360" s="2" t="s">
        <v>500</v>
      </c>
      <c r="F360" s="2" t="s">
        <v>71</v>
      </c>
      <c r="G360" s="3">
        <v>43612</v>
      </c>
      <c r="H360" s="4">
        <v>6000</v>
      </c>
      <c r="I360" s="2" t="s">
        <v>452</v>
      </c>
    </row>
    <row r="361" spans="1:9" hidden="1" x14ac:dyDescent="0.25">
      <c r="A361">
        <v>163533</v>
      </c>
      <c r="B361" t="s">
        <v>7</v>
      </c>
      <c r="C361">
        <v>943</v>
      </c>
      <c r="D361" s="2" t="s">
        <v>374</v>
      </c>
      <c r="E361" s="2" t="s">
        <v>500</v>
      </c>
      <c r="F361" s="2" t="s">
        <v>59</v>
      </c>
      <c r="G361" s="3">
        <v>43612</v>
      </c>
      <c r="H361" s="4">
        <v>4257.12</v>
      </c>
      <c r="I361" s="2" t="s">
        <v>459</v>
      </c>
    </row>
    <row r="362" spans="1:9" hidden="1" x14ac:dyDescent="0.25">
      <c r="A362">
        <v>97138</v>
      </c>
      <c r="B362" t="s">
        <v>7</v>
      </c>
      <c r="C362">
        <v>1384</v>
      </c>
      <c r="D362" s="2" t="s">
        <v>374</v>
      </c>
      <c r="E362" s="2" t="s">
        <v>506</v>
      </c>
      <c r="F362" s="2" t="s">
        <v>51</v>
      </c>
      <c r="G362" s="3">
        <v>43612</v>
      </c>
      <c r="H362" s="4">
        <v>4612</v>
      </c>
      <c r="I362" s="2" t="s">
        <v>215</v>
      </c>
    </row>
    <row r="363" spans="1:9" hidden="1" x14ac:dyDescent="0.25">
      <c r="A363">
        <v>164581</v>
      </c>
      <c r="B363" t="s">
        <v>7</v>
      </c>
      <c r="C363">
        <v>88</v>
      </c>
      <c r="D363" s="2" t="s">
        <v>374</v>
      </c>
      <c r="E363" s="2" t="s">
        <v>506</v>
      </c>
      <c r="F363" s="2" t="s">
        <v>117</v>
      </c>
      <c r="G363" s="3">
        <v>43612</v>
      </c>
      <c r="H363" s="4">
        <v>41965.83</v>
      </c>
      <c r="I363" s="2" t="s">
        <v>203</v>
      </c>
    </row>
    <row r="364" spans="1:9" hidden="1" x14ac:dyDescent="0.25">
      <c r="A364">
        <v>57947</v>
      </c>
      <c r="B364" t="s">
        <v>7</v>
      </c>
      <c r="C364">
        <v>1142</v>
      </c>
      <c r="D364" s="2" t="s">
        <v>374</v>
      </c>
      <c r="E364" s="2" t="s">
        <v>506</v>
      </c>
      <c r="F364" s="2" t="s">
        <v>117</v>
      </c>
      <c r="G364" s="3">
        <v>43612</v>
      </c>
      <c r="H364" s="4">
        <v>58752.160000000003</v>
      </c>
      <c r="I364" s="2" t="s">
        <v>203</v>
      </c>
    </row>
    <row r="365" spans="1:9" hidden="1" x14ac:dyDescent="0.25">
      <c r="A365">
        <v>864353</v>
      </c>
      <c r="B365" t="s">
        <v>7</v>
      </c>
      <c r="C365">
        <v>423</v>
      </c>
      <c r="D365" s="2" t="s">
        <v>374</v>
      </c>
      <c r="E365" s="2" t="s">
        <v>510</v>
      </c>
      <c r="F365" s="2" t="s">
        <v>216</v>
      </c>
      <c r="G365" s="3">
        <v>43612</v>
      </c>
      <c r="H365" s="4">
        <v>6740.2</v>
      </c>
      <c r="I365" s="2" t="s">
        <v>411</v>
      </c>
    </row>
    <row r="366" spans="1:9" x14ac:dyDescent="0.25">
      <c r="A366">
        <v>864358</v>
      </c>
      <c r="B366" t="s">
        <v>7</v>
      </c>
      <c r="C366">
        <v>423</v>
      </c>
      <c r="D366" s="2" t="s">
        <v>374</v>
      </c>
      <c r="E366" s="2" t="s">
        <v>505</v>
      </c>
      <c r="F366" s="2" t="s">
        <v>57</v>
      </c>
      <c r="G366" s="3">
        <v>43612</v>
      </c>
      <c r="H366" s="4">
        <v>1516</v>
      </c>
      <c r="I366" s="2" t="s">
        <v>211</v>
      </c>
    </row>
    <row r="367" spans="1:9" x14ac:dyDescent="0.25">
      <c r="A367">
        <v>102851</v>
      </c>
      <c r="B367" t="s">
        <v>7</v>
      </c>
      <c r="C367">
        <v>1213</v>
      </c>
      <c r="D367" s="2" t="s">
        <v>374</v>
      </c>
      <c r="E367" s="2" t="s">
        <v>505</v>
      </c>
      <c r="F367" s="2" t="s">
        <v>57</v>
      </c>
      <c r="G367" s="3">
        <v>43612</v>
      </c>
      <c r="H367" s="4">
        <v>119267.6</v>
      </c>
      <c r="I367" s="2" t="s">
        <v>184</v>
      </c>
    </row>
    <row r="368" spans="1:9" x14ac:dyDescent="0.25">
      <c r="A368">
        <v>97212</v>
      </c>
      <c r="B368" t="s">
        <v>7</v>
      </c>
      <c r="C368">
        <v>1384</v>
      </c>
      <c r="D368" s="2" t="s">
        <v>374</v>
      </c>
      <c r="E368" s="2" t="s">
        <v>505</v>
      </c>
      <c r="F368" s="2" t="s">
        <v>57</v>
      </c>
      <c r="G368" s="3">
        <v>43612</v>
      </c>
      <c r="H368" s="4">
        <v>734.75</v>
      </c>
      <c r="I368" s="2" t="s">
        <v>184</v>
      </c>
    </row>
    <row r="369" spans="1:9" x14ac:dyDescent="0.25">
      <c r="A369">
        <v>21889</v>
      </c>
      <c r="B369" t="s">
        <v>7</v>
      </c>
      <c r="C369">
        <v>1350</v>
      </c>
      <c r="D369" s="2" t="s">
        <v>374</v>
      </c>
      <c r="E369" s="2" t="s">
        <v>505</v>
      </c>
      <c r="F369" s="2" t="s">
        <v>57</v>
      </c>
      <c r="G369" s="3">
        <v>43612</v>
      </c>
      <c r="H369" s="4">
        <v>2768.67</v>
      </c>
      <c r="I369" s="2" t="s">
        <v>184</v>
      </c>
    </row>
    <row r="370" spans="1:9" x14ac:dyDescent="0.25">
      <c r="A370">
        <v>156856</v>
      </c>
      <c r="B370" t="s">
        <v>7</v>
      </c>
      <c r="C370">
        <v>423</v>
      </c>
      <c r="D370" s="2" t="s">
        <v>374</v>
      </c>
      <c r="E370" s="2" t="s">
        <v>505</v>
      </c>
      <c r="F370" s="2" t="s">
        <v>57</v>
      </c>
      <c r="G370" s="3">
        <v>43612</v>
      </c>
      <c r="H370" s="4">
        <v>690</v>
      </c>
      <c r="I370" s="2" t="s">
        <v>184</v>
      </c>
    </row>
    <row r="371" spans="1:9" x14ac:dyDescent="0.25">
      <c r="A371">
        <v>166323</v>
      </c>
      <c r="B371" t="s">
        <v>7</v>
      </c>
      <c r="C371">
        <v>88</v>
      </c>
      <c r="D371" s="2" t="s">
        <v>374</v>
      </c>
      <c r="E371" s="2" t="s">
        <v>505</v>
      </c>
      <c r="F371" s="2" t="s">
        <v>57</v>
      </c>
      <c r="G371" s="3">
        <v>43612</v>
      </c>
      <c r="H371" s="4">
        <v>690</v>
      </c>
      <c r="I371" s="2" t="s">
        <v>211</v>
      </c>
    </row>
    <row r="372" spans="1:9" hidden="1" x14ac:dyDescent="0.25">
      <c r="A372">
        <v>166334</v>
      </c>
      <c r="B372" t="s">
        <v>7</v>
      </c>
      <c r="C372">
        <v>88</v>
      </c>
      <c r="D372" s="2" t="s">
        <v>374</v>
      </c>
      <c r="E372" s="2" t="s">
        <v>509</v>
      </c>
      <c r="F372" s="2" t="s">
        <v>156</v>
      </c>
      <c r="G372" s="3">
        <v>43612</v>
      </c>
      <c r="H372" s="4">
        <v>129443.48</v>
      </c>
      <c r="I372" s="2" t="s">
        <v>155</v>
      </c>
    </row>
    <row r="373" spans="1:9" x14ac:dyDescent="0.25">
      <c r="A373">
        <v>852871</v>
      </c>
      <c r="B373" t="s">
        <v>7</v>
      </c>
      <c r="C373">
        <v>423</v>
      </c>
      <c r="D373" s="2" t="s">
        <v>374</v>
      </c>
      <c r="E373" s="2" t="s">
        <v>505</v>
      </c>
      <c r="F373" s="2" t="s">
        <v>381</v>
      </c>
      <c r="G373" s="3">
        <v>43613</v>
      </c>
      <c r="H373" s="4">
        <v>2984.31</v>
      </c>
      <c r="I373" s="2" t="s">
        <v>195</v>
      </c>
    </row>
    <row r="374" spans="1:9" hidden="1" x14ac:dyDescent="0.25">
      <c r="A374">
        <v>852879</v>
      </c>
      <c r="B374" t="s">
        <v>7</v>
      </c>
      <c r="C374">
        <v>423</v>
      </c>
      <c r="D374" s="2" t="s">
        <v>374</v>
      </c>
      <c r="E374" s="2" t="s">
        <v>506</v>
      </c>
      <c r="F374" s="2" t="s">
        <v>204</v>
      </c>
      <c r="G374" s="3">
        <v>43614</v>
      </c>
      <c r="H374" s="4">
        <v>17385.189999999999</v>
      </c>
      <c r="I374" s="2" t="s">
        <v>480</v>
      </c>
    </row>
    <row r="375" spans="1:9" hidden="1" x14ac:dyDescent="0.25">
      <c r="A375">
        <v>864534</v>
      </c>
      <c r="B375" t="s">
        <v>7</v>
      </c>
      <c r="C375">
        <v>423</v>
      </c>
      <c r="D375" s="2" t="s">
        <v>374</v>
      </c>
      <c r="E375" s="2" t="s">
        <v>218</v>
      </c>
      <c r="F375" s="2" t="s">
        <v>219</v>
      </c>
      <c r="G375" s="3">
        <v>43615</v>
      </c>
      <c r="H375" s="4">
        <v>78300</v>
      </c>
      <c r="I375" s="2" t="s">
        <v>218</v>
      </c>
    </row>
    <row r="376" spans="1:9" hidden="1" x14ac:dyDescent="0.25">
      <c r="A376">
        <v>876331</v>
      </c>
      <c r="B376" t="s">
        <v>7</v>
      </c>
      <c r="C376">
        <v>423</v>
      </c>
      <c r="D376" s="2" t="s">
        <v>374</v>
      </c>
      <c r="E376" s="2" t="s">
        <v>218</v>
      </c>
      <c r="F376" s="2" t="s">
        <v>219</v>
      </c>
      <c r="G376" s="3">
        <v>43615</v>
      </c>
      <c r="H376" s="4">
        <v>78300</v>
      </c>
      <c r="I376" s="2" t="s">
        <v>218</v>
      </c>
    </row>
    <row r="377" spans="1:9" x14ac:dyDescent="0.25">
      <c r="A377">
        <v>876420</v>
      </c>
      <c r="B377" t="s">
        <v>7</v>
      </c>
      <c r="C377">
        <v>423</v>
      </c>
      <c r="D377" s="2" t="s">
        <v>374</v>
      </c>
      <c r="E377" s="2" t="s">
        <v>505</v>
      </c>
      <c r="F377" s="2" t="s">
        <v>207</v>
      </c>
      <c r="G377" s="3">
        <v>43615</v>
      </c>
      <c r="H377" s="4">
        <v>468.16</v>
      </c>
      <c r="I377" s="2" t="s">
        <v>179</v>
      </c>
    </row>
    <row r="378" spans="1:9" hidden="1" x14ac:dyDescent="0.25">
      <c r="A378">
        <v>876547</v>
      </c>
      <c r="B378" t="s">
        <v>7</v>
      </c>
      <c r="C378">
        <v>423</v>
      </c>
      <c r="D378" s="2" t="s">
        <v>374</v>
      </c>
      <c r="E378" s="2" t="s">
        <v>509</v>
      </c>
      <c r="F378" s="2" t="s">
        <v>181</v>
      </c>
      <c r="G378" s="3">
        <v>43615</v>
      </c>
      <c r="H378" s="4">
        <v>1478</v>
      </c>
      <c r="I378" s="2" t="s">
        <v>473</v>
      </c>
    </row>
    <row r="379" spans="1:9" x14ac:dyDescent="0.25">
      <c r="A379">
        <v>876836</v>
      </c>
      <c r="B379" t="s">
        <v>7</v>
      </c>
      <c r="C379">
        <v>423</v>
      </c>
      <c r="D379" s="2" t="s">
        <v>374</v>
      </c>
      <c r="E379" s="2" t="s">
        <v>505</v>
      </c>
      <c r="F379" s="2" t="s">
        <v>57</v>
      </c>
      <c r="G379" s="3">
        <v>43615</v>
      </c>
      <c r="H379" s="4">
        <v>14033.06</v>
      </c>
      <c r="I379" s="2" t="s">
        <v>211</v>
      </c>
    </row>
    <row r="380" spans="1:9" x14ac:dyDescent="0.25">
      <c r="A380">
        <v>876837</v>
      </c>
      <c r="B380" t="s">
        <v>7</v>
      </c>
      <c r="C380">
        <v>423</v>
      </c>
      <c r="D380" s="2" t="s">
        <v>374</v>
      </c>
      <c r="E380" s="2" t="s">
        <v>505</v>
      </c>
      <c r="F380" s="2" t="s">
        <v>57</v>
      </c>
      <c r="G380" s="3">
        <v>43615</v>
      </c>
      <c r="H380" s="4">
        <v>5080.96</v>
      </c>
      <c r="I380" s="2" t="s">
        <v>211</v>
      </c>
    </row>
    <row r="381" spans="1:9" hidden="1" x14ac:dyDescent="0.25">
      <c r="A381">
        <v>876838</v>
      </c>
      <c r="B381" t="s">
        <v>7</v>
      </c>
      <c r="C381">
        <v>423</v>
      </c>
      <c r="D381" s="2" t="s">
        <v>374</v>
      </c>
      <c r="E381" s="2" t="s">
        <v>1</v>
      </c>
      <c r="F381" s="2" t="s">
        <v>204</v>
      </c>
      <c r="G381" s="3">
        <v>43615</v>
      </c>
      <c r="H381" s="4">
        <v>7094.97</v>
      </c>
      <c r="I381" s="2" t="s">
        <v>220</v>
      </c>
    </row>
    <row r="382" spans="1:9" hidden="1" x14ac:dyDescent="0.25">
      <c r="A382">
        <v>876867</v>
      </c>
      <c r="B382" t="s">
        <v>7</v>
      </c>
      <c r="C382">
        <v>423</v>
      </c>
      <c r="D382" s="2" t="s">
        <v>374</v>
      </c>
      <c r="E382" s="2" t="s">
        <v>506</v>
      </c>
      <c r="F382" s="2" t="s">
        <v>187</v>
      </c>
      <c r="G382" s="3">
        <v>43616</v>
      </c>
      <c r="H382" s="4">
        <v>1140.0899999999999</v>
      </c>
      <c r="I382" s="2" t="s">
        <v>488</v>
      </c>
    </row>
    <row r="383" spans="1:9" x14ac:dyDescent="0.25">
      <c r="A383">
        <v>145089</v>
      </c>
      <c r="B383" t="s">
        <v>7</v>
      </c>
      <c r="C383">
        <v>441</v>
      </c>
      <c r="D383" s="2" t="s">
        <v>374</v>
      </c>
      <c r="E383" s="2" t="s">
        <v>505</v>
      </c>
      <c r="F383" s="2" t="s">
        <v>57</v>
      </c>
      <c r="G383" s="3">
        <v>43616</v>
      </c>
      <c r="H383" s="4">
        <v>2032.43</v>
      </c>
      <c r="I383" s="2" t="s">
        <v>221</v>
      </c>
    </row>
    <row r="384" spans="1:9" hidden="1" x14ac:dyDescent="0.25">
      <c r="A384">
        <v>163924</v>
      </c>
      <c r="B384" t="s">
        <v>7</v>
      </c>
      <c r="C384">
        <v>943</v>
      </c>
      <c r="D384" s="2" t="s">
        <v>396</v>
      </c>
      <c r="E384" s="2" t="s">
        <v>503</v>
      </c>
      <c r="F384" s="2" t="s">
        <v>321</v>
      </c>
      <c r="G384" s="3">
        <v>43616</v>
      </c>
      <c r="H384" s="4">
        <v>913.08</v>
      </c>
      <c r="I384" s="2" t="s">
        <v>504</v>
      </c>
    </row>
    <row r="385" spans="1:9" x14ac:dyDescent="0.25">
      <c r="A385">
        <v>86350</v>
      </c>
      <c r="B385" t="s">
        <v>7</v>
      </c>
      <c r="C385">
        <v>1702</v>
      </c>
      <c r="D385" s="2" t="s">
        <v>374</v>
      </c>
      <c r="E385" s="2" t="s">
        <v>505</v>
      </c>
      <c r="F385" s="2" t="s">
        <v>183</v>
      </c>
      <c r="G385" s="3">
        <v>43619</v>
      </c>
      <c r="H385" s="4">
        <v>3591.75</v>
      </c>
      <c r="I385" s="2" t="s">
        <v>159</v>
      </c>
    </row>
    <row r="386" spans="1:9" x14ac:dyDescent="0.25">
      <c r="A386">
        <v>194857</v>
      </c>
      <c r="B386" t="s">
        <v>7</v>
      </c>
      <c r="C386">
        <v>449</v>
      </c>
      <c r="D386" s="2" t="s">
        <v>374</v>
      </c>
      <c r="E386" s="2" t="s">
        <v>505</v>
      </c>
      <c r="F386" s="2" t="s">
        <v>71</v>
      </c>
      <c r="G386" s="3">
        <v>43619</v>
      </c>
      <c r="H386" s="4">
        <v>300000</v>
      </c>
      <c r="I386" s="2" t="s">
        <v>222</v>
      </c>
    </row>
    <row r="387" spans="1:9" x14ac:dyDescent="0.25">
      <c r="A387">
        <v>19250</v>
      </c>
      <c r="B387" t="s">
        <v>50</v>
      </c>
      <c r="C387">
        <v>1081</v>
      </c>
      <c r="D387" s="2" t="s">
        <v>374</v>
      </c>
      <c r="E387" s="2" t="s">
        <v>505</v>
      </c>
      <c r="F387" s="2" t="s">
        <v>158</v>
      </c>
      <c r="G387" s="3">
        <v>43619</v>
      </c>
      <c r="H387" s="4">
        <v>17130</v>
      </c>
      <c r="I387" s="2" t="s">
        <v>184</v>
      </c>
    </row>
    <row r="388" spans="1:9" hidden="1" x14ac:dyDescent="0.25">
      <c r="A388">
        <v>866673</v>
      </c>
      <c r="B388" t="s">
        <v>7</v>
      </c>
      <c r="C388">
        <v>423</v>
      </c>
      <c r="D388" s="2" t="s">
        <v>374</v>
      </c>
      <c r="E388" s="2" t="s">
        <v>506</v>
      </c>
      <c r="F388" s="2" t="s">
        <v>117</v>
      </c>
      <c r="G388" s="3">
        <v>43619</v>
      </c>
      <c r="H388" s="4">
        <v>41965.83</v>
      </c>
      <c r="I388" s="2" t="s">
        <v>203</v>
      </c>
    </row>
    <row r="389" spans="1:9" hidden="1" x14ac:dyDescent="0.25">
      <c r="A389">
        <v>1372</v>
      </c>
      <c r="B389" t="s">
        <v>7</v>
      </c>
      <c r="C389">
        <v>2446</v>
      </c>
      <c r="D389" s="2" t="s">
        <v>374</v>
      </c>
      <c r="E389" s="2" t="s">
        <v>509</v>
      </c>
      <c r="F389" s="2" t="s">
        <v>57</v>
      </c>
      <c r="G389" s="3">
        <v>43619</v>
      </c>
      <c r="H389" s="4">
        <v>75133.33</v>
      </c>
      <c r="I389" s="2" t="s">
        <v>223</v>
      </c>
    </row>
    <row r="390" spans="1:9" x14ac:dyDescent="0.25">
      <c r="A390">
        <v>2120</v>
      </c>
      <c r="B390" t="s">
        <v>7</v>
      </c>
      <c r="C390" t="s">
        <v>131</v>
      </c>
      <c r="D390" s="2" t="s">
        <v>374</v>
      </c>
      <c r="E390" s="2" t="s">
        <v>505</v>
      </c>
      <c r="F390" s="2" t="s">
        <v>57</v>
      </c>
      <c r="G390" s="3">
        <v>43619</v>
      </c>
      <c r="H390" s="4">
        <v>29259.07</v>
      </c>
      <c r="I390" s="2" t="s">
        <v>211</v>
      </c>
    </row>
    <row r="391" spans="1:9" hidden="1" x14ac:dyDescent="0.25">
      <c r="A391">
        <v>893</v>
      </c>
      <c r="B391" t="s">
        <v>7</v>
      </c>
      <c r="C391">
        <v>878</v>
      </c>
      <c r="D391" s="2" t="s">
        <v>374</v>
      </c>
      <c r="E391" s="2" t="s">
        <v>506</v>
      </c>
      <c r="F391" s="2" t="s">
        <v>59</v>
      </c>
      <c r="G391" s="3">
        <v>43619</v>
      </c>
      <c r="H391" s="4">
        <v>13513.5</v>
      </c>
      <c r="I391" s="2" t="s">
        <v>460</v>
      </c>
    </row>
    <row r="392" spans="1:9" hidden="1" x14ac:dyDescent="0.25">
      <c r="A392">
        <v>1115</v>
      </c>
      <c r="B392" t="s">
        <v>7</v>
      </c>
      <c r="C392">
        <v>2539</v>
      </c>
      <c r="D392" s="2" t="s">
        <v>374</v>
      </c>
      <c r="E392" s="2" t="s">
        <v>506</v>
      </c>
      <c r="F392" s="2" t="s">
        <v>167</v>
      </c>
      <c r="G392" s="3">
        <v>43620</v>
      </c>
      <c r="H392" s="4">
        <v>63940.26</v>
      </c>
      <c r="I392" s="2" t="s">
        <v>390</v>
      </c>
    </row>
    <row r="393" spans="1:9" x14ac:dyDescent="0.25">
      <c r="A393">
        <v>163539</v>
      </c>
      <c r="B393" t="s">
        <v>7</v>
      </c>
      <c r="C393">
        <v>88</v>
      </c>
      <c r="D393" s="2" t="s">
        <v>374</v>
      </c>
      <c r="E393" s="2" t="s">
        <v>505</v>
      </c>
      <c r="F393" s="2" t="s">
        <v>207</v>
      </c>
      <c r="G393" s="3">
        <v>43620</v>
      </c>
      <c r="H393" s="4">
        <v>2043.17</v>
      </c>
      <c r="I393" s="2" t="s">
        <v>179</v>
      </c>
    </row>
    <row r="394" spans="1:9" x14ac:dyDescent="0.25">
      <c r="A394">
        <v>165076</v>
      </c>
      <c r="B394" t="s">
        <v>7</v>
      </c>
      <c r="C394">
        <v>88</v>
      </c>
      <c r="D394" s="2" t="s">
        <v>374</v>
      </c>
      <c r="E394" s="2" t="s">
        <v>505</v>
      </c>
      <c r="F394" s="2" t="s">
        <v>170</v>
      </c>
      <c r="G394" s="3">
        <v>43620</v>
      </c>
      <c r="H394" s="4">
        <v>353</v>
      </c>
      <c r="I394" s="2" t="s">
        <v>189</v>
      </c>
    </row>
    <row r="395" spans="1:9" x14ac:dyDescent="0.25">
      <c r="A395">
        <v>2059</v>
      </c>
      <c r="B395" t="s">
        <v>50</v>
      </c>
      <c r="C395" t="s">
        <v>235</v>
      </c>
      <c r="D395" s="2" t="s">
        <v>374</v>
      </c>
      <c r="E395" s="2" t="s">
        <v>505</v>
      </c>
      <c r="F395" s="2" t="s">
        <v>200</v>
      </c>
      <c r="G395" s="3">
        <v>43621</v>
      </c>
      <c r="H395" s="4">
        <v>4439.3</v>
      </c>
      <c r="I395" s="2" t="s">
        <v>225</v>
      </c>
    </row>
    <row r="396" spans="1:9" x14ac:dyDescent="0.25">
      <c r="A396">
        <v>117384</v>
      </c>
      <c r="B396" t="s">
        <v>7</v>
      </c>
      <c r="C396">
        <v>430</v>
      </c>
      <c r="D396" s="2" t="s">
        <v>374</v>
      </c>
      <c r="E396" s="2" t="s">
        <v>505</v>
      </c>
      <c r="F396" s="2" t="s">
        <v>207</v>
      </c>
      <c r="G396" s="3">
        <v>43621</v>
      </c>
      <c r="H396" s="4">
        <v>780.27</v>
      </c>
      <c r="I396" s="2" t="s">
        <v>179</v>
      </c>
    </row>
    <row r="397" spans="1:9" hidden="1" x14ac:dyDescent="0.25">
      <c r="A397">
        <v>973486</v>
      </c>
      <c r="B397" t="s">
        <v>50</v>
      </c>
      <c r="C397">
        <v>430</v>
      </c>
      <c r="D397" s="2" t="s">
        <v>374</v>
      </c>
      <c r="E397" s="2" t="s">
        <v>510</v>
      </c>
      <c r="F397" s="2" t="s">
        <v>226</v>
      </c>
      <c r="G397" s="3">
        <v>43622</v>
      </c>
      <c r="H397" s="4">
        <v>5000</v>
      </c>
      <c r="I397" s="2" t="s">
        <v>433</v>
      </c>
    </row>
    <row r="398" spans="1:9" x14ac:dyDescent="0.25">
      <c r="A398">
        <v>190606</v>
      </c>
      <c r="B398" t="s">
        <v>93</v>
      </c>
      <c r="C398">
        <v>865</v>
      </c>
      <c r="D398" s="2" t="s">
        <v>374</v>
      </c>
      <c r="E398" s="2" t="s">
        <v>505</v>
      </c>
      <c r="F398" s="2" t="s">
        <v>57</v>
      </c>
      <c r="G398" s="3">
        <v>43622</v>
      </c>
      <c r="H398" s="4">
        <v>18587.900000000001</v>
      </c>
      <c r="I398" s="2" t="s">
        <v>228</v>
      </c>
    </row>
    <row r="399" spans="1:9" x14ac:dyDescent="0.25">
      <c r="A399">
        <v>230246</v>
      </c>
      <c r="B399" t="s">
        <v>7</v>
      </c>
      <c r="C399">
        <v>2485</v>
      </c>
      <c r="D399" s="2" t="s">
        <v>374</v>
      </c>
      <c r="E399" s="2" t="s">
        <v>505</v>
      </c>
      <c r="F399" s="2" t="s">
        <v>57</v>
      </c>
      <c r="G399" s="3">
        <v>43622</v>
      </c>
      <c r="H399" s="4">
        <v>186.35</v>
      </c>
      <c r="I399" s="2" t="s">
        <v>184</v>
      </c>
    </row>
    <row r="400" spans="1:9" x14ac:dyDescent="0.25">
      <c r="A400">
        <v>467745</v>
      </c>
      <c r="B400" t="s">
        <v>7</v>
      </c>
      <c r="C400">
        <v>448</v>
      </c>
      <c r="D400" s="2" t="s">
        <v>374</v>
      </c>
      <c r="E400" s="2" t="s">
        <v>505</v>
      </c>
      <c r="F400" s="2" t="s">
        <v>57</v>
      </c>
      <c r="G400" s="3">
        <v>43622</v>
      </c>
      <c r="H400" s="4">
        <v>3110.18</v>
      </c>
      <c r="I400" s="2" t="s">
        <v>229</v>
      </c>
    </row>
    <row r="401" spans="1:9" hidden="1" x14ac:dyDescent="0.25">
      <c r="A401">
        <v>857239</v>
      </c>
      <c r="B401" t="s">
        <v>7</v>
      </c>
      <c r="C401">
        <v>423</v>
      </c>
      <c r="D401" s="2" t="s">
        <v>374</v>
      </c>
      <c r="E401" s="2" t="s">
        <v>506</v>
      </c>
      <c r="F401" s="2" t="s">
        <v>57</v>
      </c>
      <c r="G401" s="3">
        <v>43622</v>
      </c>
      <c r="H401" s="4">
        <v>819.3</v>
      </c>
      <c r="I401" s="2" t="s">
        <v>230</v>
      </c>
    </row>
    <row r="402" spans="1:9" hidden="1" x14ac:dyDescent="0.25">
      <c r="A402">
        <v>857320</v>
      </c>
      <c r="B402" t="s">
        <v>7</v>
      </c>
      <c r="C402">
        <v>423</v>
      </c>
      <c r="D402" s="2" t="s">
        <v>396</v>
      </c>
      <c r="E402" s="2" t="s">
        <v>503</v>
      </c>
      <c r="F402" s="2" t="s">
        <v>321</v>
      </c>
      <c r="G402" s="3">
        <v>43622</v>
      </c>
      <c r="H402" s="4">
        <v>48435.27</v>
      </c>
      <c r="I402" s="2" t="s">
        <v>327</v>
      </c>
    </row>
    <row r="403" spans="1:9" hidden="1" x14ac:dyDescent="0.25">
      <c r="A403">
        <v>159057</v>
      </c>
      <c r="B403" t="s">
        <v>7</v>
      </c>
      <c r="C403">
        <v>163</v>
      </c>
      <c r="D403" s="2" t="s">
        <v>397</v>
      </c>
      <c r="E403" s="2" t="s">
        <v>500</v>
      </c>
      <c r="F403" s="2" t="s">
        <v>57</v>
      </c>
      <c r="G403" s="3">
        <v>43622</v>
      </c>
      <c r="H403" s="4">
        <v>326.3</v>
      </c>
      <c r="I403" s="2" t="s">
        <v>345</v>
      </c>
    </row>
    <row r="404" spans="1:9" hidden="1" x14ac:dyDescent="0.25">
      <c r="A404">
        <v>993531</v>
      </c>
      <c r="B404" t="s">
        <v>7</v>
      </c>
      <c r="C404">
        <v>430</v>
      </c>
      <c r="D404" s="2" t="s">
        <v>374</v>
      </c>
      <c r="E404" s="2" t="s">
        <v>506</v>
      </c>
      <c r="F404" s="2" t="s">
        <v>160</v>
      </c>
      <c r="G404" s="3">
        <v>43623</v>
      </c>
      <c r="H404" s="4">
        <v>51038.75</v>
      </c>
      <c r="I404" s="2" t="s">
        <v>492</v>
      </c>
    </row>
    <row r="405" spans="1:9" hidden="1" x14ac:dyDescent="0.25">
      <c r="A405">
        <v>191551</v>
      </c>
      <c r="B405" t="s">
        <v>93</v>
      </c>
      <c r="C405">
        <v>1026</v>
      </c>
      <c r="D405" s="2" t="s">
        <v>374</v>
      </c>
      <c r="E405" s="2" t="s">
        <v>506</v>
      </c>
      <c r="F405" s="2" t="s">
        <v>57</v>
      </c>
      <c r="G405" s="3">
        <v>43623</v>
      </c>
      <c r="H405" s="4">
        <v>1350.8</v>
      </c>
      <c r="I405" s="2" t="s">
        <v>231</v>
      </c>
    </row>
    <row r="406" spans="1:9" hidden="1" x14ac:dyDescent="0.25">
      <c r="A406">
        <v>610</v>
      </c>
      <c r="B406" t="s">
        <v>7</v>
      </c>
      <c r="C406">
        <v>2720</v>
      </c>
      <c r="D406" s="2" t="s">
        <v>374</v>
      </c>
      <c r="E406" s="2" t="s">
        <v>506</v>
      </c>
      <c r="F406" s="2" t="s">
        <v>64</v>
      </c>
      <c r="G406" s="3">
        <v>43623</v>
      </c>
      <c r="H406" s="4">
        <v>2884</v>
      </c>
      <c r="I406" s="2" t="s">
        <v>444</v>
      </c>
    </row>
    <row r="407" spans="1:9" x14ac:dyDescent="0.25">
      <c r="A407">
        <v>97138</v>
      </c>
      <c r="B407" t="s">
        <v>7</v>
      </c>
      <c r="C407">
        <v>1384</v>
      </c>
      <c r="D407" s="2" t="s">
        <v>374</v>
      </c>
      <c r="E407" s="2" t="s">
        <v>505</v>
      </c>
      <c r="F407" s="2" t="s">
        <v>138</v>
      </c>
      <c r="G407" s="3">
        <v>43623</v>
      </c>
      <c r="H407" s="4">
        <v>210.54</v>
      </c>
      <c r="I407" s="2" t="s">
        <v>139</v>
      </c>
    </row>
    <row r="408" spans="1:9" x14ac:dyDescent="0.25">
      <c r="A408">
        <v>335</v>
      </c>
      <c r="B408" t="s">
        <v>6</v>
      </c>
      <c r="C408">
        <v>2760</v>
      </c>
      <c r="D408" s="2" t="s">
        <v>374</v>
      </c>
      <c r="E408" s="2" t="s">
        <v>505</v>
      </c>
      <c r="F408" s="2" t="s">
        <v>57</v>
      </c>
      <c r="G408" s="3">
        <v>43623</v>
      </c>
      <c r="H408" s="4">
        <v>5361.6</v>
      </c>
      <c r="I408" s="2" t="s">
        <v>211</v>
      </c>
    </row>
    <row r="409" spans="1:9" hidden="1" x14ac:dyDescent="0.25">
      <c r="A409">
        <v>10017</v>
      </c>
      <c r="B409" t="s">
        <v>7</v>
      </c>
      <c r="C409">
        <v>404</v>
      </c>
      <c r="D409" s="2" t="s">
        <v>396</v>
      </c>
      <c r="E409" s="2" t="s">
        <v>503</v>
      </c>
      <c r="F409" s="2" t="s">
        <v>321</v>
      </c>
      <c r="G409" s="3">
        <v>43623</v>
      </c>
      <c r="H409" s="4">
        <v>6397.2</v>
      </c>
      <c r="I409" s="2" t="s">
        <v>328</v>
      </c>
    </row>
    <row r="410" spans="1:9" hidden="1" x14ac:dyDescent="0.25">
      <c r="A410">
        <v>191394</v>
      </c>
      <c r="B410" t="s">
        <v>50</v>
      </c>
      <c r="C410">
        <v>1761</v>
      </c>
      <c r="D410" s="2" t="s">
        <v>374</v>
      </c>
      <c r="E410" s="2" t="s">
        <v>506</v>
      </c>
      <c r="F410" s="2" t="s">
        <v>162</v>
      </c>
      <c r="G410" s="3">
        <v>43626</v>
      </c>
      <c r="H410" s="4">
        <v>56250</v>
      </c>
      <c r="I410" s="2" t="s">
        <v>464</v>
      </c>
    </row>
    <row r="411" spans="1:9" x14ac:dyDescent="0.25">
      <c r="A411">
        <v>57947</v>
      </c>
      <c r="B411" t="s">
        <v>7</v>
      </c>
      <c r="C411">
        <v>1142</v>
      </c>
      <c r="D411" s="2" t="s">
        <v>374</v>
      </c>
      <c r="E411" s="2" t="s">
        <v>505</v>
      </c>
      <c r="F411" s="2" t="s">
        <v>202</v>
      </c>
      <c r="G411" s="3">
        <v>43626</v>
      </c>
      <c r="H411" s="4">
        <v>3000</v>
      </c>
      <c r="I411" s="2" t="s">
        <v>474</v>
      </c>
    </row>
    <row r="412" spans="1:9" x14ac:dyDescent="0.25">
      <c r="A412">
        <v>858763</v>
      </c>
      <c r="B412" t="s">
        <v>7</v>
      </c>
      <c r="C412">
        <v>423</v>
      </c>
      <c r="D412" s="2" t="s">
        <v>374</v>
      </c>
      <c r="E412" s="2" t="s">
        <v>505</v>
      </c>
      <c r="F412" s="2" t="s">
        <v>164</v>
      </c>
      <c r="G412" s="3">
        <v>43626</v>
      </c>
      <c r="H412" s="4">
        <v>5940</v>
      </c>
      <c r="I412" s="2" t="s">
        <v>491</v>
      </c>
    </row>
    <row r="413" spans="1:9" x14ac:dyDescent="0.25">
      <c r="A413">
        <v>859002</v>
      </c>
      <c r="B413" t="s">
        <v>7</v>
      </c>
      <c r="C413">
        <v>423</v>
      </c>
      <c r="D413" s="2" t="s">
        <v>374</v>
      </c>
      <c r="E413" s="2" t="s">
        <v>505</v>
      </c>
      <c r="F413" s="2" t="s">
        <v>200</v>
      </c>
      <c r="G413" s="3">
        <v>43626</v>
      </c>
      <c r="H413" s="4">
        <v>1409.3</v>
      </c>
      <c r="I413" s="2" t="s">
        <v>225</v>
      </c>
    </row>
    <row r="414" spans="1:9" hidden="1" x14ac:dyDescent="0.25">
      <c r="A414">
        <v>882695</v>
      </c>
      <c r="B414" t="s">
        <v>50</v>
      </c>
      <c r="C414">
        <v>423</v>
      </c>
      <c r="D414" s="2" t="s">
        <v>374</v>
      </c>
      <c r="E414" s="2" t="s">
        <v>506</v>
      </c>
      <c r="F414" s="2" t="s">
        <v>117</v>
      </c>
      <c r="G414" s="3">
        <v>43626</v>
      </c>
      <c r="H414" s="4">
        <v>58752.17</v>
      </c>
      <c r="I414" s="2" t="s">
        <v>203</v>
      </c>
    </row>
    <row r="415" spans="1:9" x14ac:dyDescent="0.25">
      <c r="A415">
        <v>97212</v>
      </c>
      <c r="B415" t="s">
        <v>7</v>
      </c>
      <c r="C415">
        <v>1384</v>
      </c>
      <c r="D415" s="2" t="s">
        <v>374</v>
      </c>
      <c r="E415" s="2" t="s">
        <v>505</v>
      </c>
      <c r="F415" s="2" t="s">
        <v>57</v>
      </c>
      <c r="G415" s="3">
        <v>43626</v>
      </c>
      <c r="H415" s="4">
        <v>7071.62</v>
      </c>
      <c r="I415" s="2" t="s">
        <v>169</v>
      </c>
    </row>
    <row r="416" spans="1:9" x14ac:dyDescent="0.25">
      <c r="A416">
        <v>662</v>
      </c>
      <c r="B416" t="s">
        <v>6</v>
      </c>
      <c r="C416">
        <v>1666</v>
      </c>
      <c r="D416" s="2" t="s">
        <v>374</v>
      </c>
      <c r="E416" s="2" t="s">
        <v>505</v>
      </c>
      <c r="F416" s="2" t="s">
        <v>57</v>
      </c>
      <c r="G416" s="3">
        <v>43626</v>
      </c>
      <c r="H416" s="4">
        <v>2200.33</v>
      </c>
      <c r="I416" s="2" t="s">
        <v>189</v>
      </c>
    </row>
    <row r="417" spans="1:9" x14ac:dyDescent="0.25">
      <c r="A417">
        <v>167133</v>
      </c>
      <c r="B417" t="s">
        <v>7</v>
      </c>
      <c r="C417">
        <v>88</v>
      </c>
      <c r="D417" s="2" t="s">
        <v>374</v>
      </c>
      <c r="E417" s="2" t="s">
        <v>505</v>
      </c>
      <c r="F417" s="2" t="s">
        <v>200</v>
      </c>
      <c r="G417" s="3">
        <v>43626</v>
      </c>
      <c r="H417" s="4">
        <v>7870.79</v>
      </c>
      <c r="I417" s="2" t="s">
        <v>225</v>
      </c>
    </row>
    <row r="418" spans="1:9" hidden="1" x14ac:dyDescent="0.25">
      <c r="A418">
        <v>882905</v>
      </c>
      <c r="B418" t="s">
        <v>7</v>
      </c>
      <c r="C418">
        <v>423</v>
      </c>
      <c r="D418" s="2" t="s">
        <v>374</v>
      </c>
      <c r="E418" s="2" t="s">
        <v>506</v>
      </c>
      <c r="F418" s="2" t="s">
        <v>59</v>
      </c>
      <c r="G418" s="3">
        <v>43626</v>
      </c>
      <c r="H418" s="4">
        <v>18018</v>
      </c>
      <c r="I418" s="2" t="s">
        <v>460</v>
      </c>
    </row>
    <row r="419" spans="1:9" hidden="1" x14ac:dyDescent="0.25">
      <c r="D419" s="2" t="s">
        <v>374</v>
      </c>
      <c r="E419" s="2" t="s">
        <v>510</v>
      </c>
      <c r="F419" s="2" t="s">
        <v>121</v>
      </c>
      <c r="G419" s="3">
        <v>43626</v>
      </c>
      <c r="H419" s="4">
        <v>771</v>
      </c>
      <c r="I419" s="2" t="s">
        <v>419</v>
      </c>
    </row>
    <row r="420" spans="1:9" hidden="1" x14ac:dyDescent="0.25">
      <c r="A420">
        <v>1229</v>
      </c>
      <c r="B420" t="s">
        <v>7</v>
      </c>
      <c r="C420">
        <v>2569</v>
      </c>
      <c r="D420" s="2" t="s">
        <v>396</v>
      </c>
      <c r="E420" s="2" t="s">
        <v>503</v>
      </c>
      <c r="F420" s="2" t="s">
        <v>59</v>
      </c>
      <c r="G420" s="3">
        <v>43626</v>
      </c>
      <c r="H420" s="4">
        <v>237431.25</v>
      </c>
      <c r="I420" s="2" t="s">
        <v>333</v>
      </c>
    </row>
    <row r="421" spans="1:9" hidden="1" x14ac:dyDescent="0.25">
      <c r="A421">
        <v>58272</v>
      </c>
      <c r="B421" t="s">
        <v>7</v>
      </c>
      <c r="C421">
        <v>1142</v>
      </c>
      <c r="D421" s="2" t="s">
        <v>398</v>
      </c>
      <c r="E421" s="2" t="s">
        <v>495</v>
      </c>
      <c r="F421" s="2" t="s">
        <v>20</v>
      </c>
      <c r="G421" s="3">
        <v>43626</v>
      </c>
      <c r="H421" s="4">
        <v>16500</v>
      </c>
      <c r="I421" s="2" t="s">
        <v>23</v>
      </c>
    </row>
    <row r="422" spans="1:9" hidden="1" x14ac:dyDescent="0.25">
      <c r="A422">
        <v>147187</v>
      </c>
      <c r="B422" t="s">
        <v>7</v>
      </c>
      <c r="C422">
        <v>441</v>
      </c>
      <c r="D422" s="2" t="s">
        <v>374</v>
      </c>
      <c r="E422" s="2" t="s">
        <v>506</v>
      </c>
      <c r="F422" s="2" t="s">
        <v>232</v>
      </c>
      <c r="G422" s="3">
        <v>43627</v>
      </c>
      <c r="H422" s="4">
        <v>2088</v>
      </c>
      <c r="I422" s="2" t="s">
        <v>439</v>
      </c>
    </row>
    <row r="423" spans="1:9" hidden="1" x14ac:dyDescent="0.25">
      <c r="A423">
        <v>664</v>
      </c>
      <c r="B423" t="s">
        <v>6</v>
      </c>
      <c r="C423">
        <v>1666</v>
      </c>
      <c r="D423" s="2" t="s">
        <v>374</v>
      </c>
      <c r="E423" s="2" t="s">
        <v>500</v>
      </c>
      <c r="F423" s="2" t="s">
        <v>378</v>
      </c>
      <c r="G423" s="3">
        <v>43627</v>
      </c>
      <c r="H423" s="4">
        <v>1995.87</v>
      </c>
      <c r="I423" s="2" t="s">
        <v>395</v>
      </c>
    </row>
    <row r="424" spans="1:9" x14ac:dyDescent="0.25">
      <c r="A424">
        <v>1298</v>
      </c>
      <c r="B424" t="s">
        <v>7</v>
      </c>
      <c r="C424">
        <v>2569</v>
      </c>
      <c r="D424" s="2" t="s">
        <v>374</v>
      </c>
      <c r="E424" s="2" t="s">
        <v>505</v>
      </c>
      <c r="F424" s="2" t="s">
        <v>200</v>
      </c>
      <c r="G424" s="3">
        <v>43627</v>
      </c>
      <c r="H424" s="4">
        <v>42571.07</v>
      </c>
      <c r="I424" s="2" t="s">
        <v>225</v>
      </c>
    </row>
    <row r="425" spans="1:9" x14ac:dyDescent="0.25">
      <c r="A425">
        <v>1693317</v>
      </c>
      <c r="B425" t="s">
        <v>50</v>
      </c>
      <c r="C425">
        <v>1638</v>
      </c>
      <c r="D425" s="2" t="s">
        <v>374</v>
      </c>
      <c r="E425" s="2" t="s">
        <v>505</v>
      </c>
      <c r="F425" s="2" t="s">
        <v>165</v>
      </c>
      <c r="G425" s="3">
        <v>43628</v>
      </c>
      <c r="H425" s="4">
        <v>11999.99</v>
      </c>
      <c r="I425" s="2" t="s">
        <v>229</v>
      </c>
    </row>
    <row r="426" spans="1:9" x14ac:dyDescent="0.25">
      <c r="A426">
        <v>35</v>
      </c>
      <c r="B426" t="s">
        <v>7</v>
      </c>
      <c r="C426">
        <v>2289</v>
      </c>
      <c r="D426" s="2" t="s">
        <v>374</v>
      </c>
      <c r="E426" s="2" t="s">
        <v>505</v>
      </c>
      <c r="F426" s="2" t="s">
        <v>57</v>
      </c>
      <c r="G426" s="3">
        <v>43628</v>
      </c>
      <c r="H426" s="4">
        <v>29044.400000000001</v>
      </c>
      <c r="I426" s="2" t="s">
        <v>229</v>
      </c>
    </row>
    <row r="427" spans="1:9" x14ac:dyDescent="0.25">
      <c r="A427">
        <v>861889</v>
      </c>
      <c r="B427" t="s">
        <v>7</v>
      </c>
      <c r="C427">
        <v>423</v>
      </c>
      <c r="D427" s="2" t="s">
        <v>374</v>
      </c>
      <c r="E427" s="2" t="s">
        <v>505</v>
      </c>
      <c r="F427" s="2" t="s">
        <v>381</v>
      </c>
      <c r="G427" s="3">
        <v>43628</v>
      </c>
      <c r="H427" s="4">
        <v>1979.63</v>
      </c>
      <c r="I427" s="2" t="s">
        <v>195</v>
      </c>
    </row>
    <row r="428" spans="1:9" hidden="1" x14ac:dyDescent="0.25">
      <c r="A428">
        <v>862103</v>
      </c>
      <c r="B428" t="s">
        <v>7</v>
      </c>
      <c r="C428">
        <v>423</v>
      </c>
      <c r="D428" s="2" t="s">
        <v>399</v>
      </c>
      <c r="E428" s="2" t="s">
        <v>495</v>
      </c>
      <c r="F428" s="2" t="s">
        <v>346</v>
      </c>
      <c r="G428" s="3">
        <v>43628</v>
      </c>
      <c r="H428" s="4">
        <v>4389.8999999999996</v>
      </c>
      <c r="I428" s="2" t="s">
        <v>347</v>
      </c>
    </row>
    <row r="429" spans="1:9" x14ac:dyDescent="0.25">
      <c r="A429">
        <v>871973</v>
      </c>
      <c r="B429" t="s">
        <v>50</v>
      </c>
      <c r="C429">
        <v>423</v>
      </c>
      <c r="D429" s="2" t="s">
        <v>374</v>
      </c>
      <c r="E429" s="2" t="s">
        <v>505</v>
      </c>
      <c r="F429" s="2" t="s">
        <v>207</v>
      </c>
      <c r="G429" s="3">
        <v>43629</v>
      </c>
      <c r="H429" s="4">
        <v>468.16</v>
      </c>
      <c r="I429" s="2" t="s">
        <v>179</v>
      </c>
    </row>
    <row r="430" spans="1:9" hidden="1" x14ac:dyDescent="0.25">
      <c r="A430">
        <v>871985</v>
      </c>
      <c r="B430" t="s">
        <v>7</v>
      </c>
      <c r="C430">
        <v>423</v>
      </c>
      <c r="D430" s="2" t="s">
        <v>374</v>
      </c>
      <c r="E430" s="2" t="s">
        <v>506</v>
      </c>
      <c r="F430" s="2" t="s">
        <v>204</v>
      </c>
      <c r="G430" s="3">
        <v>43629</v>
      </c>
      <c r="H430" s="4">
        <v>17385.189999999999</v>
      </c>
      <c r="I430" s="2" t="s">
        <v>480</v>
      </c>
    </row>
    <row r="431" spans="1:9" hidden="1" x14ac:dyDescent="0.25">
      <c r="A431">
        <v>927</v>
      </c>
      <c r="B431" t="s">
        <v>7</v>
      </c>
      <c r="C431">
        <v>878</v>
      </c>
      <c r="D431" s="2" t="s">
        <v>398</v>
      </c>
      <c r="E431" s="2" t="s">
        <v>495</v>
      </c>
      <c r="F431" s="2" t="s">
        <v>30</v>
      </c>
      <c r="G431" s="3">
        <v>43629</v>
      </c>
      <c r="H431" s="4">
        <v>2160</v>
      </c>
      <c r="I431" s="2" t="s">
        <v>35</v>
      </c>
    </row>
    <row r="432" spans="1:9" x14ac:dyDescent="0.25">
      <c r="A432">
        <v>815947</v>
      </c>
      <c r="B432" t="s">
        <v>7</v>
      </c>
      <c r="C432">
        <v>945</v>
      </c>
      <c r="D432" s="2" t="s">
        <v>374</v>
      </c>
      <c r="E432" s="2" t="s">
        <v>505</v>
      </c>
      <c r="F432" s="2" t="s">
        <v>51</v>
      </c>
      <c r="G432" s="3">
        <v>43630</v>
      </c>
      <c r="H432" s="4">
        <v>10579.87</v>
      </c>
      <c r="I432" s="2" t="s">
        <v>189</v>
      </c>
    </row>
    <row r="433" spans="1:9" x14ac:dyDescent="0.25">
      <c r="A433">
        <v>174453</v>
      </c>
      <c r="B433" t="s">
        <v>7</v>
      </c>
      <c r="C433">
        <v>163</v>
      </c>
      <c r="D433" s="2" t="s">
        <v>374</v>
      </c>
      <c r="E433" s="2" t="s">
        <v>505</v>
      </c>
      <c r="F433" s="2" t="s">
        <v>170</v>
      </c>
      <c r="G433" s="3">
        <v>43630</v>
      </c>
      <c r="H433" s="4">
        <v>704.5</v>
      </c>
      <c r="I433" s="2" t="s">
        <v>184</v>
      </c>
    </row>
    <row r="434" spans="1:9" x14ac:dyDescent="0.25">
      <c r="A434">
        <v>1599</v>
      </c>
      <c r="B434" t="s">
        <v>7</v>
      </c>
      <c r="C434">
        <v>2435</v>
      </c>
      <c r="D434" s="2" t="s">
        <v>374</v>
      </c>
      <c r="E434" s="2" t="s">
        <v>505</v>
      </c>
      <c r="F434" s="2" t="s">
        <v>57</v>
      </c>
      <c r="G434" s="3">
        <v>43630</v>
      </c>
      <c r="H434" s="4">
        <v>463.33</v>
      </c>
      <c r="I434" s="2" t="s">
        <v>184</v>
      </c>
    </row>
    <row r="435" spans="1:9" x14ac:dyDescent="0.25">
      <c r="A435">
        <v>268</v>
      </c>
      <c r="B435" t="s">
        <v>196</v>
      </c>
      <c r="C435">
        <v>2585</v>
      </c>
      <c r="D435" s="2" t="s">
        <v>374</v>
      </c>
      <c r="E435" s="2" t="s">
        <v>505</v>
      </c>
      <c r="F435" s="2" t="s">
        <v>57</v>
      </c>
      <c r="G435" s="3">
        <v>43630</v>
      </c>
      <c r="H435" s="4">
        <v>21076.89</v>
      </c>
      <c r="I435" s="2" t="s">
        <v>229</v>
      </c>
    </row>
    <row r="436" spans="1:9" hidden="1" x14ac:dyDescent="0.25">
      <c r="A436">
        <v>46</v>
      </c>
      <c r="B436" t="s">
        <v>250</v>
      </c>
      <c r="C436">
        <v>2789</v>
      </c>
      <c r="D436" s="2" t="s">
        <v>374</v>
      </c>
      <c r="E436" s="2" t="s">
        <v>509</v>
      </c>
      <c r="F436" s="2" t="s">
        <v>128</v>
      </c>
      <c r="G436" s="3">
        <v>43630</v>
      </c>
      <c r="H436" s="4">
        <v>555.54999999999995</v>
      </c>
      <c r="I436" s="2" t="s">
        <v>120</v>
      </c>
    </row>
    <row r="437" spans="1:9" hidden="1" x14ac:dyDescent="0.25">
      <c r="A437">
        <v>5695</v>
      </c>
      <c r="B437" t="s">
        <v>7</v>
      </c>
      <c r="C437">
        <v>2527</v>
      </c>
      <c r="D437" s="2" t="s">
        <v>374</v>
      </c>
      <c r="E437" s="2" t="s">
        <v>1</v>
      </c>
      <c r="F437" s="2" t="s">
        <v>204</v>
      </c>
      <c r="G437" s="3">
        <v>43630</v>
      </c>
      <c r="H437" s="4">
        <v>7094.97</v>
      </c>
      <c r="I437" s="2" t="s">
        <v>220</v>
      </c>
    </row>
    <row r="438" spans="1:9" hidden="1" x14ac:dyDescent="0.25">
      <c r="A438">
        <v>5695</v>
      </c>
      <c r="B438" t="s">
        <v>7</v>
      </c>
      <c r="C438">
        <v>2527</v>
      </c>
      <c r="D438" s="2" t="s">
        <v>396</v>
      </c>
      <c r="E438" s="2" t="s">
        <v>503</v>
      </c>
      <c r="F438" s="2" t="s">
        <v>204</v>
      </c>
      <c r="G438" s="3">
        <v>43630</v>
      </c>
      <c r="H438" s="4">
        <v>19413.330000000002</v>
      </c>
      <c r="I438" s="2" t="s">
        <v>334</v>
      </c>
    </row>
    <row r="439" spans="1:9" hidden="1" x14ac:dyDescent="0.25">
      <c r="A439">
        <v>1372</v>
      </c>
      <c r="B439" t="s">
        <v>7</v>
      </c>
      <c r="C439">
        <v>2446</v>
      </c>
      <c r="D439" s="2" t="s">
        <v>374</v>
      </c>
      <c r="E439" s="2" t="s">
        <v>509</v>
      </c>
      <c r="F439" s="2" t="s">
        <v>61</v>
      </c>
      <c r="G439" s="3">
        <v>43633</v>
      </c>
      <c r="H439" s="4">
        <v>43500</v>
      </c>
      <c r="I439" s="2" t="s">
        <v>415</v>
      </c>
    </row>
    <row r="440" spans="1:9" x14ac:dyDescent="0.25">
      <c r="A440">
        <v>164581</v>
      </c>
      <c r="B440" t="s">
        <v>7</v>
      </c>
      <c r="C440">
        <v>88</v>
      </c>
      <c r="D440" s="2" t="s">
        <v>374</v>
      </c>
      <c r="E440" s="2" t="s">
        <v>505</v>
      </c>
      <c r="F440" s="2" t="s">
        <v>57</v>
      </c>
      <c r="G440" s="3">
        <v>43633</v>
      </c>
      <c r="H440" s="4">
        <v>515.4</v>
      </c>
      <c r="I440" s="2" t="s">
        <v>184</v>
      </c>
    </row>
    <row r="441" spans="1:9" x14ac:dyDescent="0.25">
      <c r="A441">
        <v>864353</v>
      </c>
      <c r="B441" t="s">
        <v>7</v>
      </c>
      <c r="C441">
        <v>423</v>
      </c>
      <c r="D441" s="2" t="s">
        <v>374</v>
      </c>
      <c r="E441" s="2" t="s">
        <v>505</v>
      </c>
      <c r="F441" s="2" t="s">
        <v>51</v>
      </c>
      <c r="G441" s="3">
        <v>43633</v>
      </c>
      <c r="H441" s="4">
        <v>5046.8</v>
      </c>
      <c r="I441" s="2" t="s">
        <v>184</v>
      </c>
    </row>
    <row r="442" spans="1:9" x14ac:dyDescent="0.25">
      <c r="A442">
        <v>864358</v>
      </c>
      <c r="B442" t="s">
        <v>7</v>
      </c>
      <c r="C442">
        <v>423</v>
      </c>
      <c r="D442" s="2" t="s">
        <v>374</v>
      </c>
      <c r="E442" s="2" t="s">
        <v>505</v>
      </c>
      <c r="F442" s="2" t="s">
        <v>51</v>
      </c>
      <c r="G442" s="3">
        <v>43633</v>
      </c>
      <c r="H442" s="4">
        <v>12726</v>
      </c>
      <c r="I442" s="2" t="s">
        <v>184</v>
      </c>
    </row>
    <row r="443" spans="1:9" x14ac:dyDescent="0.25">
      <c r="A443">
        <v>876331</v>
      </c>
      <c r="B443" t="s">
        <v>7</v>
      </c>
      <c r="C443">
        <v>423</v>
      </c>
      <c r="D443" s="2" t="s">
        <v>374</v>
      </c>
      <c r="E443" s="2" t="s">
        <v>505</v>
      </c>
      <c r="F443" s="2" t="s">
        <v>57</v>
      </c>
      <c r="G443" s="3">
        <v>43633</v>
      </c>
      <c r="H443" s="4">
        <v>10933.34</v>
      </c>
      <c r="I443" s="2" t="s">
        <v>184</v>
      </c>
    </row>
    <row r="444" spans="1:9" x14ac:dyDescent="0.25">
      <c r="A444">
        <v>887486</v>
      </c>
      <c r="B444" t="s">
        <v>7</v>
      </c>
      <c r="C444">
        <v>423</v>
      </c>
      <c r="D444" s="2" t="s">
        <v>374</v>
      </c>
      <c r="E444" s="2" t="s">
        <v>505</v>
      </c>
      <c r="F444" s="2" t="s">
        <v>57</v>
      </c>
      <c r="G444" s="3">
        <v>43633</v>
      </c>
      <c r="H444" s="4">
        <v>2128.34</v>
      </c>
      <c r="I444" s="2" t="s">
        <v>184</v>
      </c>
    </row>
    <row r="445" spans="1:9" x14ac:dyDescent="0.25">
      <c r="A445">
        <v>145089</v>
      </c>
      <c r="B445" t="s">
        <v>7</v>
      </c>
      <c r="C445">
        <v>441</v>
      </c>
      <c r="D445" s="2" t="s">
        <v>374</v>
      </c>
      <c r="E445" s="2" t="s">
        <v>505</v>
      </c>
      <c r="F445" s="2" t="s">
        <v>57</v>
      </c>
      <c r="G445" s="3">
        <v>43633</v>
      </c>
      <c r="H445" s="4">
        <v>659.96</v>
      </c>
      <c r="I445" s="2" t="s">
        <v>184</v>
      </c>
    </row>
    <row r="446" spans="1:9" x14ac:dyDescent="0.25">
      <c r="A446">
        <v>237089</v>
      </c>
      <c r="B446" t="s">
        <v>7</v>
      </c>
      <c r="C446">
        <v>2485</v>
      </c>
      <c r="D446" s="2" t="s">
        <v>374</v>
      </c>
      <c r="E446" s="2" t="s">
        <v>505</v>
      </c>
      <c r="F446" s="2" t="s">
        <v>57</v>
      </c>
      <c r="G446" s="3">
        <v>43633</v>
      </c>
      <c r="H446" s="4">
        <v>2781.52</v>
      </c>
      <c r="I446" s="2" t="s">
        <v>184</v>
      </c>
    </row>
    <row r="447" spans="1:9" x14ac:dyDescent="0.25">
      <c r="A447">
        <v>97138</v>
      </c>
      <c r="B447" t="s">
        <v>7</v>
      </c>
      <c r="C447">
        <v>1384</v>
      </c>
      <c r="D447" s="2" t="s">
        <v>374</v>
      </c>
      <c r="E447" s="2" t="s">
        <v>505</v>
      </c>
      <c r="F447" s="2" t="s">
        <v>57</v>
      </c>
      <c r="G447" s="3">
        <v>43633</v>
      </c>
      <c r="H447" s="4">
        <v>1596.72</v>
      </c>
      <c r="I447" s="2" t="s">
        <v>184</v>
      </c>
    </row>
    <row r="448" spans="1:9" x14ac:dyDescent="0.25">
      <c r="A448">
        <v>97212</v>
      </c>
      <c r="B448" t="s">
        <v>7</v>
      </c>
      <c r="C448">
        <v>1384</v>
      </c>
      <c r="D448" s="2" t="s">
        <v>374</v>
      </c>
      <c r="E448" s="2" t="s">
        <v>505</v>
      </c>
      <c r="F448" s="2" t="s">
        <v>57</v>
      </c>
      <c r="G448" s="3">
        <v>43633</v>
      </c>
      <c r="H448" s="4">
        <v>4421.17</v>
      </c>
      <c r="I448" s="2" t="s">
        <v>184</v>
      </c>
    </row>
    <row r="449" spans="1:9" x14ac:dyDescent="0.25">
      <c r="A449">
        <v>156856</v>
      </c>
      <c r="B449" t="s">
        <v>7</v>
      </c>
      <c r="C449">
        <v>423</v>
      </c>
      <c r="D449" s="2" t="s">
        <v>374</v>
      </c>
      <c r="E449" s="2" t="s">
        <v>505</v>
      </c>
      <c r="F449" s="2" t="s">
        <v>57</v>
      </c>
      <c r="G449" s="3">
        <v>43633</v>
      </c>
      <c r="H449" s="4">
        <v>1905.6</v>
      </c>
      <c r="I449" s="2" t="s">
        <v>184</v>
      </c>
    </row>
    <row r="450" spans="1:9" x14ac:dyDescent="0.25">
      <c r="A450">
        <v>166323</v>
      </c>
      <c r="B450" t="s">
        <v>7</v>
      </c>
      <c r="C450">
        <v>88</v>
      </c>
      <c r="D450" s="2" t="s">
        <v>374</v>
      </c>
      <c r="E450" s="2" t="s">
        <v>505</v>
      </c>
      <c r="F450" s="2" t="s">
        <v>57</v>
      </c>
      <c r="G450" s="3">
        <v>43633</v>
      </c>
      <c r="H450" s="4">
        <v>220</v>
      </c>
      <c r="I450" s="2" t="s">
        <v>184</v>
      </c>
    </row>
    <row r="451" spans="1:9" x14ac:dyDescent="0.25">
      <c r="A451">
        <v>166334</v>
      </c>
      <c r="B451" t="s">
        <v>7</v>
      </c>
      <c r="C451">
        <v>88</v>
      </c>
      <c r="D451" s="2" t="s">
        <v>374</v>
      </c>
      <c r="E451" s="2" t="s">
        <v>505</v>
      </c>
      <c r="F451" s="2" t="s">
        <v>57</v>
      </c>
      <c r="G451" s="3">
        <v>43633</v>
      </c>
      <c r="H451" s="4">
        <v>618.95000000000005</v>
      </c>
      <c r="I451" s="2" t="s">
        <v>184</v>
      </c>
    </row>
    <row r="452" spans="1:9" x14ac:dyDescent="0.25">
      <c r="A452">
        <v>876420</v>
      </c>
      <c r="B452" t="s">
        <v>7</v>
      </c>
      <c r="C452">
        <v>423</v>
      </c>
      <c r="D452" s="2" t="s">
        <v>374</v>
      </c>
      <c r="E452" s="2" t="s">
        <v>505</v>
      </c>
      <c r="F452" s="2" t="s">
        <v>57</v>
      </c>
      <c r="G452" s="3">
        <v>43633</v>
      </c>
      <c r="H452" s="4">
        <v>81.33</v>
      </c>
      <c r="I452" s="2" t="s">
        <v>229</v>
      </c>
    </row>
    <row r="453" spans="1:9" hidden="1" x14ac:dyDescent="0.25">
      <c r="A453">
        <v>876547</v>
      </c>
      <c r="B453" t="s">
        <v>7</v>
      </c>
      <c r="C453">
        <v>423</v>
      </c>
      <c r="D453" s="2" t="s">
        <v>374</v>
      </c>
      <c r="E453" s="2" t="s">
        <v>510</v>
      </c>
      <c r="F453" s="2" t="s">
        <v>233</v>
      </c>
      <c r="G453" s="3">
        <v>43633</v>
      </c>
      <c r="H453" s="4">
        <v>4620</v>
      </c>
      <c r="I453" s="2" t="s">
        <v>484</v>
      </c>
    </row>
    <row r="454" spans="1:9" x14ac:dyDescent="0.25">
      <c r="A454">
        <v>876836</v>
      </c>
      <c r="B454" t="s">
        <v>7</v>
      </c>
      <c r="C454">
        <v>423</v>
      </c>
      <c r="D454" s="2" t="s">
        <v>396</v>
      </c>
      <c r="E454" s="2" t="s">
        <v>502</v>
      </c>
      <c r="F454" s="2" t="s">
        <v>321</v>
      </c>
      <c r="G454" s="3">
        <v>43633</v>
      </c>
      <c r="H454" s="4">
        <v>6219.5</v>
      </c>
      <c r="I454" s="2" t="s">
        <v>329</v>
      </c>
    </row>
    <row r="455" spans="1:9" hidden="1" x14ac:dyDescent="0.25">
      <c r="A455">
        <v>876837</v>
      </c>
      <c r="B455" t="s">
        <v>7</v>
      </c>
      <c r="C455">
        <v>423</v>
      </c>
      <c r="D455" s="2" t="s">
        <v>397</v>
      </c>
      <c r="E455" s="2" t="s">
        <v>500</v>
      </c>
      <c r="F455" s="2" t="s">
        <v>57</v>
      </c>
      <c r="G455" s="3">
        <v>43633</v>
      </c>
      <c r="H455" s="4">
        <v>982.92</v>
      </c>
      <c r="I455" s="2" t="s">
        <v>345</v>
      </c>
    </row>
    <row r="456" spans="1:9" x14ac:dyDescent="0.25">
      <c r="A456">
        <v>876867</v>
      </c>
      <c r="B456" t="s">
        <v>7</v>
      </c>
      <c r="C456">
        <v>423</v>
      </c>
      <c r="D456" s="2" t="s">
        <v>374</v>
      </c>
      <c r="E456" s="2" t="s">
        <v>505</v>
      </c>
      <c r="F456" s="2" t="s">
        <v>207</v>
      </c>
      <c r="G456" s="3">
        <v>43635</v>
      </c>
      <c r="H456" s="4">
        <v>780.26</v>
      </c>
      <c r="I456" s="2" t="s">
        <v>179</v>
      </c>
    </row>
    <row r="457" spans="1:9" hidden="1" x14ac:dyDescent="0.25">
      <c r="A457">
        <v>19349</v>
      </c>
      <c r="B457" t="s">
        <v>6</v>
      </c>
      <c r="C457">
        <v>1081</v>
      </c>
      <c r="D457" s="2" t="s">
        <v>374</v>
      </c>
      <c r="E457" s="2" t="s">
        <v>506</v>
      </c>
      <c r="F457" s="2" t="s">
        <v>178</v>
      </c>
      <c r="G457" s="3">
        <v>43635</v>
      </c>
      <c r="H457" s="4">
        <v>19900</v>
      </c>
      <c r="I457" s="2" t="s">
        <v>403</v>
      </c>
    </row>
    <row r="458" spans="1:9" hidden="1" x14ac:dyDescent="0.25">
      <c r="A458">
        <v>5130</v>
      </c>
      <c r="B458" t="s">
        <v>50</v>
      </c>
      <c r="C458">
        <v>2782</v>
      </c>
      <c r="D458" s="2" t="s">
        <v>374</v>
      </c>
      <c r="E458" s="2" t="s">
        <v>509</v>
      </c>
      <c r="F458" s="2" t="s">
        <v>128</v>
      </c>
      <c r="G458" s="3">
        <v>43635</v>
      </c>
      <c r="H458" s="4">
        <v>3488.25</v>
      </c>
      <c r="I458" s="2" t="s">
        <v>256</v>
      </c>
    </row>
    <row r="459" spans="1:9" hidden="1" x14ac:dyDescent="0.25">
      <c r="A459">
        <v>1154</v>
      </c>
      <c r="B459" t="s">
        <v>7</v>
      </c>
      <c r="C459">
        <v>2539</v>
      </c>
      <c r="D459" s="2" t="s">
        <v>374</v>
      </c>
      <c r="E459" s="2" t="s">
        <v>1</v>
      </c>
      <c r="F459" s="2" t="s">
        <v>234</v>
      </c>
      <c r="G459" s="3">
        <v>43637</v>
      </c>
      <c r="H459" s="4">
        <v>63000</v>
      </c>
      <c r="I459" s="2" t="s">
        <v>490</v>
      </c>
    </row>
    <row r="460" spans="1:9" x14ac:dyDescent="0.25">
      <c r="A460">
        <v>167918</v>
      </c>
      <c r="B460" t="s">
        <v>7</v>
      </c>
      <c r="C460">
        <v>88</v>
      </c>
      <c r="D460" s="2" t="s">
        <v>374</v>
      </c>
      <c r="E460" s="2" t="s">
        <v>505</v>
      </c>
      <c r="F460" s="2" t="s">
        <v>57</v>
      </c>
      <c r="G460" s="3">
        <v>43637</v>
      </c>
      <c r="H460" s="4">
        <v>1999.97</v>
      </c>
      <c r="I460" s="2" t="s">
        <v>182</v>
      </c>
    </row>
    <row r="461" spans="1:9" hidden="1" x14ac:dyDescent="0.25">
      <c r="A461">
        <v>888766</v>
      </c>
      <c r="B461" t="s">
        <v>7</v>
      </c>
      <c r="C461">
        <v>423</v>
      </c>
      <c r="D461" s="2" t="s">
        <v>398</v>
      </c>
      <c r="E461" s="2" t="s">
        <v>495</v>
      </c>
      <c r="F461" s="2" t="s">
        <v>10</v>
      </c>
      <c r="G461" s="3">
        <v>43637</v>
      </c>
      <c r="H461" s="4">
        <v>15600</v>
      </c>
      <c r="I461" s="2" t="s">
        <v>16</v>
      </c>
    </row>
    <row r="462" spans="1:9" x14ac:dyDescent="0.25">
      <c r="A462">
        <v>481488</v>
      </c>
      <c r="B462" t="s">
        <v>7</v>
      </c>
      <c r="C462">
        <v>448</v>
      </c>
      <c r="D462" s="2" t="s">
        <v>374</v>
      </c>
      <c r="E462" s="2" t="s">
        <v>505</v>
      </c>
      <c r="F462" s="2" t="s">
        <v>183</v>
      </c>
      <c r="G462" s="3">
        <v>43640</v>
      </c>
      <c r="H462" s="4">
        <v>3591.75</v>
      </c>
      <c r="I462" s="2" t="s">
        <v>159</v>
      </c>
    </row>
    <row r="463" spans="1:9" x14ac:dyDescent="0.25">
      <c r="A463">
        <v>481489</v>
      </c>
      <c r="B463" t="s">
        <v>7</v>
      </c>
      <c r="C463">
        <v>448</v>
      </c>
      <c r="D463" s="2" t="s">
        <v>374</v>
      </c>
      <c r="E463" s="2" t="s">
        <v>505</v>
      </c>
      <c r="F463" s="2" t="s">
        <v>132</v>
      </c>
      <c r="G463" s="3">
        <v>43640</v>
      </c>
      <c r="H463" s="4">
        <v>174000</v>
      </c>
      <c r="I463" s="2" t="s">
        <v>434</v>
      </c>
    </row>
    <row r="464" spans="1:9" hidden="1" x14ac:dyDescent="0.25">
      <c r="A464">
        <v>435998</v>
      </c>
      <c r="B464" t="s">
        <v>7</v>
      </c>
      <c r="C464">
        <v>2727</v>
      </c>
      <c r="D464" s="2" t="s">
        <v>374</v>
      </c>
      <c r="E464" s="2" t="s">
        <v>500</v>
      </c>
      <c r="F464" s="2" t="s">
        <v>59</v>
      </c>
      <c r="G464" s="3">
        <v>43640</v>
      </c>
      <c r="H464" s="4">
        <v>4257.12</v>
      </c>
      <c r="I464" s="2" t="s">
        <v>459</v>
      </c>
    </row>
    <row r="465" spans="1:9" hidden="1" x14ac:dyDescent="0.25">
      <c r="A465">
        <v>436315</v>
      </c>
      <c r="B465" t="s">
        <v>7</v>
      </c>
      <c r="C465">
        <v>2727</v>
      </c>
      <c r="D465" s="2" t="s">
        <v>374</v>
      </c>
      <c r="E465" s="2" t="s">
        <v>506</v>
      </c>
      <c r="F465" s="2" t="s">
        <v>162</v>
      </c>
      <c r="G465" s="3">
        <v>43640</v>
      </c>
      <c r="H465" s="4">
        <v>33600</v>
      </c>
      <c r="I465" s="2" t="s">
        <v>464</v>
      </c>
    </row>
    <row r="466" spans="1:9" x14ac:dyDescent="0.25">
      <c r="A466">
        <v>570414</v>
      </c>
      <c r="B466" t="s">
        <v>7</v>
      </c>
      <c r="C466">
        <v>513</v>
      </c>
      <c r="D466" s="2" t="s">
        <v>374</v>
      </c>
      <c r="E466" s="2" t="s">
        <v>505</v>
      </c>
      <c r="F466" s="2" t="s">
        <v>51</v>
      </c>
      <c r="G466" s="3">
        <v>43640</v>
      </c>
      <c r="H466" s="4">
        <v>10630.11</v>
      </c>
      <c r="I466" s="2" t="s">
        <v>184</v>
      </c>
    </row>
    <row r="467" spans="1:9" x14ac:dyDescent="0.25">
      <c r="A467">
        <v>194857</v>
      </c>
      <c r="B467" t="s">
        <v>7</v>
      </c>
      <c r="C467">
        <v>449</v>
      </c>
      <c r="D467" s="2" t="s">
        <v>374</v>
      </c>
      <c r="E467" s="2" t="s">
        <v>505</v>
      </c>
      <c r="F467" s="2" t="s">
        <v>51</v>
      </c>
      <c r="G467" s="3">
        <v>43640</v>
      </c>
      <c r="H467" s="4">
        <v>4612</v>
      </c>
      <c r="I467" s="2" t="s">
        <v>184</v>
      </c>
    </row>
    <row r="468" spans="1:9" hidden="1" x14ac:dyDescent="0.25">
      <c r="A468">
        <v>674</v>
      </c>
      <c r="B468" t="s">
        <v>6</v>
      </c>
      <c r="C468">
        <v>1666</v>
      </c>
      <c r="D468" s="2" t="s">
        <v>374</v>
      </c>
      <c r="E468" s="2" t="s">
        <v>1</v>
      </c>
      <c r="F468" s="2" t="s">
        <v>380</v>
      </c>
      <c r="G468" s="3">
        <v>43640</v>
      </c>
      <c r="H468" s="4">
        <f>1732*3</f>
        <v>5196</v>
      </c>
      <c r="I468" s="2" t="s">
        <v>236</v>
      </c>
    </row>
    <row r="469" spans="1:9" hidden="1" x14ac:dyDescent="0.25">
      <c r="A469">
        <v>676</v>
      </c>
      <c r="B469" t="s">
        <v>6</v>
      </c>
      <c r="C469">
        <v>1666</v>
      </c>
      <c r="D469" s="2" t="s">
        <v>374</v>
      </c>
      <c r="E469" s="2" t="s">
        <v>1</v>
      </c>
      <c r="F469" s="2" t="s">
        <v>128</v>
      </c>
      <c r="G469" s="3">
        <v>43640</v>
      </c>
      <c r="H469" s="4">
        <v>1376.33</v>
      </c>
      <c r="I469" s="2" t="s">
        <v>237</v>
      </c>
    </row>
    <row r="470" spans="1:9" hidden="1" x14ac:dyDescent="0.25">
      <c r="A470">
        <v>36</v>
      </c>
      <c r="B470" t="s">
        <v>7</v>
      </c>
      <c r="C470">
        <v>2289</v>
      </c>
      <c r="D470" s="2" t="s">
        <v>374</v>
      </c>
      <c r="E470" s="2" t="s">
        <v>1</v>
      </c>
      <c r="F470" s="2" t="s">
        <v>128</v>
      </c>
      <c r="G470" s="3">
        <v>43640</v>
      </c>
      <c r="H470" s="4">
        <v>395</v>
      </c>
      <c r="I470" s="2" t="s">
        <v>237</v>
      </c>
    </row>
    <row r="471" spans="1:9" x14ac:dyDescent="0.25">
      <c r="A471">
        <v>117384</v>
      </c>
      <c r="B471" t="s">
        <v>7</v>
      </c>
      <c r="C471">
        <v>430</v>
      </c>
      <c r="D471" s="2" t="s">
        <v>374</v>
      </c>
      <c r="E471" s="2" t="s">
        <v>505</v>
      </c>
      <c r="F471" s="2" t="s">
        <v>99</v>
      </c>
      <c r="G471" s="3">
        <v>43641</v>
      </c>
      <c r="H471" s="4">
        <v>217911.81</v>
      </c>
      <c r="I471" s="2" t="s">
        <v>184</v>
      </c>
    </row>
    <row r="472" spans="1:9" x14ac:dyDescent="0.25">
      <c r="A472">
        <v>191961</v>
      </c>
      <c r="B472" t="s">
        <v>93</v>
      </c>
      <c r="C472">
        <v>1026</v>
      </c>
      <c r="D472" s="2" t="s">
        <v>374</v>
      </c>
      <c r="E472" s="2" t="s">
        <v>505</v>
      </c>
      <c r="F472" s="2" t="s">
        <v>381</v>
      </c>
      <c r="G472" s="3">
        <v>43641</v>
      </c>
      <c r="H472" s="4">
        <v>2984.3</v>
      </c>
      <c r="I472" s="2" t="s">
        <v>238</v>
      </c>
    </row>
    <row r="473" spans="1:9" x14ac:dyDescent="0.25">
      <c r="A473">
        <v>240319</v>
      </c>
      <c r="B473" t="s">
        <v>93</v>
      </c>
      <c r="C473">
        <v>865</v>
      </c>
      <c r="D473" s="2" t="s">
        <v>374</v>
      </c>
      <c r="E473" s="2" t="s">
        <v>505</v>
      </c>
      <c r="F473" s="2" t="s">
        <v>77</v>
      </c>
      <c r="G473" s="3">
        <v>43642</v>
      </c>
      <c r="H473" s="4">
        <v>9542.25</v>
      </c>
      <c r="I473" s="2" t="s">
        <v>184</v>
      </c>
    </row>
    <row r="474" spans="1:9" x14ac:dyDescent="0.25">
      <c r="A474">
        <v>993531</v>
      </c>
      <c r="B474" t="s">
        <v>7</v>
      </c>
      <c r="C474">
        <v>430</v>
      </c>
      <c r="D474" s="2" t="s">
        <v>374</v>
      </c>
      <c r="E474" s="2" t="s">
        <v>505</v>
      </c>
      <c r="F474" s="2" t="s">
        <v>57</v>
      </c>
      <c r="G474" s="3">
        <v>43642</v>
      </c>
      <c r="H474" s="4">
        <v>119267.6</v>
      </c>
      <c r="I474" s="2" t="s">
        <v>184</v>
      </c>
    </row>
    <row r="475" spans="1:9" x14ac:dyDescent="0.25">
      <c r="A475" t="s">
        <v>257</v>
      </c>
      <c r="B475" t="s">
        <v>107</v>
      </c>
      <c r="C475" t="s">
        <v>108</v>
      </c>
      <c r="D475" s="2" t="s">
        <v>374</v>
      </c>
      <c r="E475" s="2" t="s">
        <v>505</v>
      </c>
      <c r="F475" s="2" t="s">
        <v>57</v>
      </c>
      <c r="G475" s="3">
        <v>43642</v>
      </c>
      <c r="H475" s="4">
        <v>2768.66</v>
      </c>
      <c r="I475" s="2" t="s">
        <v>239</v>
      </c>
    </row>
    <row r="476" spans="1:9" x14ac:dyDescent="0.25">
      <c r="A476" t="s">
        <v>257</v>
      </c>
      <c r="B476" t="s">
        <v>107</v>
      </c>
      <c r="C476" t="s">
        <v>108</v>
      </c>
      <c r="D476" s="2" t="s">
        <v>374</v>
      </c>
      <c r="E476" s="2" t="s">
        <v>505</v>
      </c>
      <c r="F476" s="2" t="s">
        <v>77</v>
      </c>
      <c r="G476" s="3">
        <v>43642</v>
      </c>
      <c r="H476" s="4">
        <v>3811.75</v>
      </c>
      <c r="I476" s="2" t="s">
        <v>184</v>
      </c>
    </row>
    <row r="477" spans="1:9" hidden="1" x14ac:dyDescent="0.25">
      <c r="A477">
        <v>167192</v>
      </c>
      <c r="B477" t="s">
        <v>7</v>
      </c>
      <c r="C477">
        <v>943</v>
      </c>
      <c r="D477" s="2" t="s">
        <v>374</v>
      </c>
      <c r="E477" s="2" t="s">
        <v>1</v>
      </c>
      <c r="F477" s="2" t="s">
        <v>128</v>
      </c>
      <c r="G477" s="3">
        <v>43642</v>
      </c>
      <c r="H477" s="4">
        <v>2373.4699999999998</v>
      </c>
      <c r="I477" s="2" t="s">
        <v>240</v>
      </c>
    </row>
    <row r="478" spans="1:9" hidden="1" x14ac:dyDescent="0.25">
      <c r="A478">
        <v>610</v>
      </c>
      <c r="B478" t="s">
        <v>7</v>
      </c>
      <c r="C478">
        <v>2720</v>
      </c>
      <c r="D478" s="2" t="s">
        <v>399</v>
      </c>
      <c r="E478" s="2" t="s">
        <v>495</v>
      </c>
      <c r="F478" s="2" t="s">
        <v>162</v>
      </c>
      <c r="G478" s="3">
        <v>43642</v>
      </c>
      <c r="H478" s="4">
        <v>2850</v>
      </c>
      <c r="I478" s="2" t="s">
        <v>355</v>
      </c>
    </row>
    <row r="479" spans="1:9" x14ac:dyDescent="0.25">
      <c r="A479">
        <v>10017</v>
      </c>
      <c r="B479" t="s">
        <v>7</v>
      </c>
      <c r="C479">
        <v>404</v>
      </c>
      <c r="D479" s="2" t="s">
        <v>374</v>
      </c>
      <c r="E479" s="2" t="s">
        <v>502</v>
      </c>
      <c r="F479" s="2" t="s">
        <v>167</v>
      </c>
      <c r="G479" s="3">
        <v>43643</v>
      </c>
      <c r="H479" s="4">
        <v>84251.73</v>
      </c>
      <c r="I479" s="2" t="s">
        <v>391</v>
      </c>
    </row>
    <row r="480" spans="1:9" hidden="1" x14ac:dyDescent="0.25">
      <c r="A480">
        <v>45017</v>
      </c>
      <c r="B480" t="s">
        <v>7</v>
      </c>
      <c r="C480">
        <v>2792</v>
      </c>
      <c r="D480" s="2" t="s">
        <v>374</v>
      </c>
      <c r="E480" s="2" t="s">
        <v>510</v>
      </c>
      <c r="F480" s="2" t="s">
        <v>216</v>
      </c>
      <c r="G480" s="3">
        <v>43643</v>
      </c>
      <c r="H480" s="4">
        <v>3370.1</v>
      </c>
      <c r="I480" s="2" t="s">
        <v>411</v>
      </c>
    </row>
    <row r="481" spans="1:9" hidden="1" x14ac:dyDescent="0.25">
      <c r="A481">
        <v>174454</v>
      </c>
      <c r="B481" t="s">
        <v>7</v>
      </c>
      <c r="C481">
        <v>163</v>
      </c>
      <c r="D481" s="2" t="s">
        <v>374</v>
      </c>
      <c r="E481" s="2" t="s">
        <v>506</v>
      </c>
      <c r="F481" s="2" t="s">
        <v>204</v>
      </c>
      <c r="G481" s="3">
        <v>43644</v>
      </c>
      <c r="H481" s="4">
        <v>17385.189999999999</v>
      </c>
      <c r="I481" s="2" t="s">
        <v>480</v>
      </c>
    </row>
    <row r="482" spans="1:9" hidden="1" x14ac:dyDescent="0.25">
      <c r="A482">
        <v>58775</v>
      </c>
      <c r="B482" t="s">
        <v>7</v>
      </c>
      <c r="C482">
        <v>1142</v>
      </c>
      <c r="D482" s="2" t="s">
        <v>374</v>
      </c>
      <c r="E482" s="2" t="s">
        <v>509</v>
      </c>
      <c r="F482" s="2" t="s">
        <v>241</v>
      </c>
      <c r="G482" s="3">
        <v>43647</v>
      </c>
      <c r="H482" s="4">
        <v>5600</v>
      </c>
      <c r="I482" s="2" t="s">
        <v>471</v>
      </c>
    </row>
    <row r="483" spans="1:9" x14ac:dyDescent="0.25">
      <c r="A483">
        <v>653</v>
      </c>
      <c r="B483" t="s">
        <v>7</v>
      </c>
      <c r="C483">
        <v>430</v>
      </c>
      <c r="D483" s="2" t="s">
        <v>374</v>
      </c>
      <c r="E483" s="2" t="s">
        <v>505</v>
      </c>
      <c r="F483" s="2" t="s">
        <v>158</v>
      </c>
      <c r="G483" s="3">
        <v>43647</v>
      </c>
      <c r="H483" s="4">
        <v>17130</v>
      </c>
      <c r="I483" s="2" t="s">
        <v>184</v>
      </c>
    </row>
    <row r="484" spans="1:9" hidden="1" x14ac:dyDescent="0.25">
      <c r="A484" t="s">
        <v>263</v>
      </c>
      <c r="B484" t="s">
        <v>93</v>
      </c>
      <c r="C484">
        <v>1026</v>
      </c>
      <c r="D484" s="2" t="s">
        <v>374</v>
      </c>
      <c r="E484" s="2" t="s">
        <v>506</v>
      </c>
      <c r="F484" s="2" t="s">
        <v>187</v>
      </c>
      <c r="G484" s="3">
        <v>43647</v>
      </c>
      <c r="H484" s="4">
        <v>1140.08</v>
      </c>
      <c r="I484" s="2" t="s">
        <v>488</v>
      </c>
    </row>
    <row r="485" spans="1:9" x14ac:dyDescent="0.25">
      <c r="A485">
        <v>672</v>
      </c>
      <c r="B485" t="s">
        <v>6</v>
      </c>
      <c r="C485">
        <v>1666</v>
      </c>
      <c r="D485" s="2" t="s">
        <v>374</v>
      </c>
      <c r="E485" s="2" t="s">
        <v>505</v>
      </c>
      <c r="F485" s="2" t="s">
        <v>170</v>
      </c>
      <c r="G485" s="3">
        <v>43647</v>
      </c>
      <c r="H485" s="4">
        <v>704.5</v>
      </c>
      <c r="I485" s="2" t="s">
        <v>242</v>
      </c>
    </row>
    <row r="486" spans="1:9" x14ac:dyDescent="0.25">
      <c r="A486">
        <v>433156</v>
      </c>
      <c r="B486" t="s">
        <v>7</v>
      </c>
      <c r="C486">
        <v>2727</v>
      </c>
      <c r="D486" s="2" t="s">
        <v>374</v>
      </c>
      <c r="E486" s="2" t="s">
        <v>505</v>
      </c>
      <c r="F486" s="2" t="s">
        <v>57</v>
      </c>
      <c r="G486" s="3">
        <v>43647</v>
      </c>
      <c r="H486" s="4">
        <v>2032.42</v>
      </c>
      <c r="I486" s="2" t="s">
        <v>184</v>
      </c>
    </row>
    <row r="487" spans="1:9" x14ac:dyDescent="0.25">
      <c r="A487">
        <v>871985</v>
      </c>
      <c r="B487" t="s">
        <v>7</v>
      </c>
      <c r="C487">
        <v>423</v>
      </c>
      <c r="D487" s="2" t="s">
        <v>374</v>
      </c>
      <c r="E487" s="2" t="s">
        <v>505</v>
      </c>
      <c r="F487" s="2" t="s">
        <v>57</v>
      </c>
      <c r="G487" s="3">
        <v>43647</v>
      </c>
      <c r="H487" s="4">
        <v>75133.34</v>
      </c>
      <c r="I487" s="2" t="s">
        <v>229</v>
      </c>
    </row>
    <row r="488" spans="1:9" hidden="1" x14ac:dyDescent="0.25">
      <c r="A488">
        <v>815947</v>
      </c>
      <c r="B488" t="s">
        <v>7</v>
      </c>
      <c r="C488">
        <v>945</v>
      </c>
      <c r="D488" s="2" t="s">
        <v>374</v>
      </c>
      <c r="E488" s="2" t="s">
        <v>1</v>
      </c>
      <c r="F488" s="2" t="s">
        <v>57</v>
      </c>
      <c r="G488" s="3">
        <v>43647</v>
      </c>
      <c r="H488" s="4">
        <v>1285.8</v>
      </c>
      <c r="I488" s="2" t="s">
        <v>220</v>
      </c>
    </row>
    <row r="489" spans="1:9" hidden="1" x14ac:dyDescent="0.25">
      <c r="A489">
        <v>59665</v>
      </c>
      <c r="B489" t="s">
        <v>7</v>
      </c>
      <c r="C489">
        <v>2840</v>
      </c>
      <c r="D489" s="2" t="s">
        <v>374</v>
      </c>
      <c r="E489" s="2" t="s">
        <v>1</v>
      </c>
      <c r="F489" s="2" t="s">
        <v>204</v>
      </c>
      <c r="G489" s="3">
        <v>43647</v>
      </c>
      <c r="H489" s="4">
        <v>7094.97</v>
      </c>
      <c r="I489" s="2" t="s">
        <v>220</v>
      </c>
    </row>
    <row r="490" spans="1:9" hidden="1" x14ac:dyDescent="0.25">
      <c r="A490">
        <v>19</v>
      </c>
      <c r="B490" t="s">
        <v>7</v>
      </c>
      <c r="C490">
        <v>2439</v>
      </c>
      <c r="D490" s="2" t="s">
        <v>397</v>
      </c>
      <c r="E490" s="2" t="s">
        <v>498</v>
      </c>
      <c r="F490" s="2" t="s">
        <v>338</v>
      </c>
      <c r="G490" s="3">
        <v>43647</v>
      </c>
      <c r="H490" s="4">
        <v>23365</v>
      </c>
      <c r="I490" s="2" t="s">
        <v>339</v>
      </c>
    </row>
    <row r="491" spans="1:9" hidden="1" x14ac:dyDescent="0.25">
      <c r="A491">
        <v>20</v>
      </c>
      <c r="B491" t="s">
        <v>7</v>
      </c>
      <c r="C491">
        <v>2439</v>
      </c>
      <c r="D491" s="2" t="s">
        <v>397</v>
      </c>
      <c r="E491" s="2" t="s">
        <v>498</v>
      </c>
      <c r="F491" s="2" t="s">
        <v>255</v>
      </c>
      <c r="G491" s="3">
        <v>43647</v>
      </c>
      <c r="H491" s="4">
        <v>12200.07</v>
      </c>
      <c r="I491" s="2" t="s">
        <v>343</v>
      </c>
    </row>
    <row r="492" spans="1:9" hidden="1" x14ac:dyDescent="0.25">
      <c r="A492">
        <v>103296</v>
      </c>
      <c r="B492" t="s">
        <v>7</v>
      </c>
      <c r="C492">
        <v>1384</v>
      </c>
      <c r="D492" s="2" t="s">
        <v>399</v>
      </c>
      <c r="E492" s="2" t="s">
        <v>495</v>
      </c>
      <c r="F492" s="2" t="s">
        <v>366</v>
      </c>
      <c r="G492" s="3">
        <v>43647</v>
      </c>
      <c r="H492" s="4">
        <v>7113.6</v>
      </c>
      <c r="I492" s="2" t="s">
        <v>369</v>
      </c>
    </row>
    <row r="493" spans="1:9" x14ac:dyDescent="0.25">
      <c r="A493">
        <v>22</v>
      </c>
      <c r="B493" t="s">
        <v>7</v>
      </c>
      <c r="C493">
        <v>2439</v>
      </c>
      <c r="D493" s="2" t="s">
        <v>374</v>
      </c>
      <c r="E493" s="2" t="s">
        <v>505</v>
      </c>
      <c r="F493" s="2" t="s">
        <v>71</v>
      </c>
      <c r="G493" s="3">
        <v>43649</v>
      </c>
      <c r="H493" s="4">
        <v>300000</v>
      </c>
      <c r="I493" s="2" t="s">
        <v>184</v>
      </c>
    </row>
    <row r="494" spans="1:9" x14ac:dyDescent="0.25">
      <c r="A494">
        <v>4394</v>
      </c>
      <c r="B494" t="s">
        <v>7</v>
      </c>
      <c r="C494">
        <v>2702</v>
      </c>
      <c r="D494" s="2" t="s">
        <v>374</v>
      </c>
      <c r="E494" s="2" t="s">
        <v>505</v>
      </c>
      <c r="F494" s="2" t="s">
        <v>51</v>
      </c>
      <c r="G494" s="3">
        <v>43649</v>
      </c>
      <c r="H494" s="4">
        <v>774.4</v>
      </c>
      <c r="I494" s="2" t="s">
        <v>184</v>
      </c>
    </row>
    <row r="495" spans="1:9" x14ac:dyDescent="0.25">
      <c r="A495">
        <v>20</v>
      </c>
      <c r="B495" t="s">
        <v>7</v>
      </c>
      <c r="C495">
        <v>2439</v>
      </c>
      <c r="D495" s="2" t="s">
        <v>374</v>
      </c>
      <c r="E495" s="2" t="s">
        <v>505</v>
      </c>
      <c r="F495" s="2" t="s">
        <v>57</v>
      </c>
      <c r="G495" s="3">
        <v>43649</v>
      </c>
      <c r="H495" s="4">
        <v>788.62</v>
      </c>
      <c r="I495" s="2" t="s">
        <v>189</v>
      </c>
    </row>
    <row r="496" spans="1:9" hidden="1" x14ac:dyDescent="0.25">
      <c r="A496">
        <v>22</v>
      </c>
      <c r="B496" t="s">
        <v>7</v>
      </c>
      <c r="C496">
        <v>2439</v>
      </c>
      <c r="D496" s="2" t="s">
        <v>374</v>
      </c>
      <c r="E496" s="2" t="s">
        <v>506</v>
      </c>
      <c r="F496" s="2" t="s">
        <v>167</v>
      </c>
      <c r="G496" s="3">
        <v>43649</v>
      </c>
      <c r="H496" s="4">
        <v>120721.01</v>
      </c>
      <c r="I496" s="2" t="s">
        <v>243</v>
      </c>
    </row>
    <row r="497" spans="1:9" hidden="1" x14ac:dyDescent="0.25">
      <c r="A497" t="s">
        <v>268</v>
      </c>
      <c r="B497" t="s">
        <v>107</v>
      </c>
      <c r="C497" t="s">
        <v>108</v>
      </c>
      <c r="D497" s="2" t="s">
        <v>398</v>
      </c>
      <c r="E497" s="2" t="s">
        <v>495</v>
      </c>
      <c r="F497" s="2" t="s">
        <v>25</v>
      </c>
      <c r="G497" s="3">
        <v>43650</v>
      </c>
      <c r="H497" s="4">
        <v>14000</v>
      </c>
      <c r="I497" s="2" t="s">
        <v>26</v>
      </c>
    </row>
    <row r="498" spans="1:9" x14ac:dyDescent="0.25">
      <c r="A498">
        <v>484772</v>
      </c>
      <c r="B498" t="s">
        <v>7</v>
      </c>
      <c r="C498">
        <v>448</v>
      </c>
      <c r="D498" s="2" t="s">
        <v>374</v>
      </c>
      <c r="E498" s="2" t="s">
        <v>505</v>
      </c>
      <c r="F498" s="2" t="s">
        <v>200</v>
      </c>
      <c r="G498" s="3">
        <v>43651</v>
      </c>
      <c r="H498" s="4">
        <v>4439.29</v>
      </c>
      <c r="I498" s="2" t="s">
        <v>225</v>
      </c>
    </row>
    <row r="499" spans="1:9" x14ac:dyDescent="0.25">
      <c r="A499">
        <v>484773</v>
      </c>
      <c r="B499" t="s">
        <v>7</v>
      </c>
      <c r="C499">
        <v>448</v>
      </c>
      <c r="D499" s="2" t="s">
        <v>374</v>
      </c>
      <c r="E499" s="2" t="s">
        <v>505</v>
      </c>
      <c r="F499" s="2" t="s">
        <v>170</v>
      </c>
      <c r="G499" s="3">
        <v>43651</v>
      </c>
      <c r="H499" s="4">
        <v>80</v>
      </c>
      <c r="I499" s="2" t="s">
        <v>242</v>
      </c>
    </row>
    <row r="500" spans="1:9" hidden="1" x14ac:dyDescent="0.25">
      <c r="A500">
        <v>484774</v>
      </c>
      <c r="B500" t="s">
        <v>7</v>
      </c>
      <c r="C500">
        <v>448</v>
      </c>
      <c r="D500" s="2" t="s">
        <v>374</v>
      </c>
      <c r="E500" s="2" t="s">
        <v>506</v>
      </c>
      <c r="F500" s="2" t="s">
        <v>233</v>
      </c>
      <c r="G500" s="3">
        <v>43651</v>
      </c>
      <c r="H500" s="4">
        <v>4291</v>
      </c>
      <c r="I500" s="2" t="s">
        <v>485</v>
      </c>
    </row>
    <row r="501" spans="1:9" hidden="1" x14ac:dyDescent="0.25">
      <c r="A501">
        <v>50323</v>
      </c>
      <c r="B501" t="s">
        <v>269</v>
      </c>
      <c r="C501">
        <v>1570</v>
      </c>
      <c r="D501" s="2" t="s">
        <v>374</v>
      </c>
      <c r="E501" s="2" t="s">
        <v>510</v>
      </c>
      <c r="F501" s="2" t="s">
        <v>71</v>
      </c>
      <c r="G501" s="3">
        <v>43654</v>
      </c>
      <c r="H501" s="4">
        <v>6500</v>
      </c>
      <c r="I501" s="2" t="s">
        <v>453</v>
      </c>
    </row>
    <row r="502" spans="1:9" x14ac:dyDescent="0.25">
      <c r="A502">
        <v>1205135</v>
      </c>
      <c r="B502" t="s">
        <v>7</v>
      </c>
      <c r="C502">
        <v>382</v>
      </c>
      <c r="D502" s="2" t="s">
        <v>374</v>
      </c>
      <c r="E502" s="2" t="s">
        <v>505</v>
      </c>
      <c r="F502" s="2" t="s">
        <v>200</v>
      </c>
      <c r="G502" s="3">
        <v>43654</v>
      </c>
      <c r="H502" s="4">
        <v>1409.3</v>
      </c>
      <c r="I502" s="2" t="s">
        <v>225</v>
      </c>
    </row>
    <row r="503" spans="1:9" x14ac:dyDescent="0.25">
      <c r="A503">
        <v>167192</v>
      </c>
      <c r="B503" t="s">
        <v>7</v>
      </c>
      <c r="C503">
        <v>943</v>
      </c>
      <c r="D503" s="2" t="s">
        <v>374</v>
      </c>
      <c r="E503" s="2" t="s">
        <v>505</v>
      </c>
      <c r="F503" s="2" t="s">
        <v>244</v>
      </c>
      <c r="G503" s="3">
        <v>43654</v>
      </c>
      <c r="H503" s="4">
        <v>5089.13</v>
      </c>
      <c r="I503" s="2" t="s">
        <v>227</v>
      </c>
    </row>
    <row r="504" spans="1:9" hidden="1" x14ac:dyDescent="0.25">
      <c r="A504">
        <v>169002</v>
      </c>
      <c r="B504" t="s">
        <v>7</v>
      </c>
      <c r="C504">
        <v>88</v>
      </c>
      <c r="D504" s="2" t="s">
        <v>374</v>
      </c>
      <c r="E504" s="2" t="s">
        <v>509</v>
      </c>
      <c r="F504" s="2" t="s">
        <v>156</v>
      </c>
      <c r="G504" s="3">
        <v>43654</v>
      </c>
      <c r="H504" s="4">
        <v>5624.3</v>
      </c>
      <c r="I504" s="2" t="s">
        <v>155</v>
      </c>
    </row>
    <row r="505" spans="1:9" x14ac:dyDescent="0.25">
      <c r="A505">
        <v>196309</v>
      </c>
      <c r="B505" t="s">
        <v>7</v>
      </c>
      <c r="C505">
        <v>1761</v>
      </c>
      <c r="D505" s="2" t="s">
        <v>374</v>
      </c>
      <c r="E505" s="2" t="s">
        <v>505</v>
      </c>
      <c r="F505" s="2" t="s">
        <v>57</v>
      </c>
      <c r="G505" s="3">
        <v>43654</v>
      </c>
      <c r="H505" s="4">
        <v>7071.61</v>
      </c>
      <c r="I505" s="2" t="s">
        <v>210</v>
      </c>
    </row>
    <row r="506" spans="1:9" x14ac:dyDescent="0.25">
      <c r="A506">
        <v>196310</v>
      </c>
      <c r="B506" t="s">
        <v>50</v>
      </c>
      <c r="C506">
        <v>1761</v>
      </c>
      <c r="D506" s="2" t="s">
        <v>374</v>
      </c>
      <c r="E506" s="2" t="s">
        <v>505</v>
      </c>
      <c r="F506" s="2" t="s">
        <v>57</v>
      </c>
      <c r="G506" s="3">
        <v>43654</v>
      </c>
      <c r="H506" s="4">
        <v>2200.34</v>
      </c>
      <c r="I506" s="2" t="s">
        <v>245</v>
      </c>
    </row>
    <row r="507" spans="1:9" x14ac:dyDescent="0.25">
      <c r="A507">
        <v>570414</v>
      </c>
      <c r="B507" t="s">
        <v>7</v>
      </c>
      <c r="C507">
        <v>513</v>
      </c>
      <c r="D507" s="2" t="s">
        <v>374</v>
      </c>
      <c r="E507" s="2" t="s">
        <v>505</v>
      </c>
      <c r="F507" s="2" t="s">
        <v>57</v>
      </c>
      <c r="G507" s="3">
        <v>43654</v>
      </c>
      <c r="H507" s="4">
        <v>186.35</v>
      </c>
      <c r="I507" s="2" t="s">
        <v>210</v>
      </c>
    </row>
    <row r="508" spans="1:9" x14ac:dyDescent="0.25">
      <c r="A508">
        <v>887486</v>
      </c>
      <c r="B508" t="s">
        <v>7</v>
      </c>
      <c r="C508">
        <v>423</v>
      </c>
      <c r="D508" s="2" t="s">
        <v>374</v>
      </c>
      <c r="E508" s="2" t="s">
        <v>505</v>
      </c>
      <c r="F508" s="2" t="s">
        <v>57</v>
      </c>
      <c r="G508" s="3">
        <v>43654</v>
      </c>
      <c r="H508" s="4">
        <v>3110.18</v>
      </c>
      <c r="I508" s="2" t="s">
        <v>229</v>
      </c>
    </row>
    <row r="509" spans="1:9" hidden="1" x14ac:dyDescent="0.25">
      <c r="A509">
        <v>106678</v>
      </c>
      <c r="B509" t="s">
        <v>7</v>
      </c>
      <c r="C509">
        <v>1384</v>
      </c>
      <c r="D509" s="2" t="s">
        <v>374</v>
      </c>
      <c r="E509" s="2" t="s">
        <v>506</v>
      </c>
      <c r="F509" s="2" t="s">
        <v>59</v>
      </c>
      <c r="G509" s="3">
        <v>43654</v>
      </c>
      <c r="H509" s="4">
        <v>13513.5</v>
      </c>
      <c r="I509" s="2" t="s">
        <v>460</v>
      </c>
    </row>
    <row r="510" spans="1:9" hidden="1" x14ac:dyDescent="0.25">
      <c r="A510">
        <v>177551</v>
      </c>
      <c r="B510" t="s">
        <v>7</v>
      </c>
      <c r="C510">
        <v>163</v>
      </c>
      <c r="D510" s="2" t="s">
        <v>374</v>
      </c>
      <c r="E510" s="2" t="s">
        <v>510</v>
      </c>
      <c r="F510" s="2" t="s">
        <v>121</v>
      </c>
      <c r="G510" s="3">
        <v>43654</v>
      </c>
      <c r="H510" s="4">
        <v>771</v>
      </c>
      <c r="I510" s="2" t="s">
        <v>419</v>
      </c>
    </row>
    <row r="511" spans="1:9" x14ac:dyDescent="0.25">
      <c r="A511">
        <v>876331</v>
      </c>
      <c r="B511" t="s">
        <v>7</v>
      </c>
      <c r="C511">
        <v>423</v>
      </c>
      <c r="D511" s="2" t="s">
        <v>374</v>
      </c>
      <c r="E511" s="2" t="s">
        <v>505</v>
      </c>
      <c r="F511" s="2" t="s">
        <v>77</v>
      </c>
      <c r="G511" s="3">
        <v>43654</v>
      </c>
      <c r="H511" s="4">
        <v>531</v>
      </c>
      <c r="I511" s="2" t="s">
        <v>184</v>
      </c>
    </row>
    <row r="512" spans="1:9" hidden="1" x14ac:dyDescent="0.25">
      <c r="A512">
        <v>145089</v>
      </c>
      <c r="B512" t="s">
        <v>7</v>
      </c>
      <c r="C512">
        <v>441</v>
      </c>
      <c r="D512" s="2" t="s">
        <v>374</v>
      </c>
      <c r="E512" s="2" t="s">
        <v>509</v>
      </c>
      <c r="F512" s="2" t="s">
        <v>89</v>
      </c>
      <c r="G512" s="3">
        <v>43656</v>
      </c>
      <c r="H512" s="4">
        <v>2548</v>
      </c>
      <c r="I512" s="2" t="s">
        <v>247</v>
      </c>
    </row>
    <row r="513" spans="1:9" hidden="1" x14ac:dyDescent="0.25">
      <c r="A513">
        <v>177317</v>
      </c>
      <c r="B513" t="s">
        <v>7</v>
      </c>
      <c r="C513">
        <v>163</v>
      </c>
      <c r="D513" s="2" t="s">
        <v>374</v>
      </c>
      <c r="E513" s="2" t="s">
        <v>218</v>
      </c>
      <c r="F513" s="2" t="s">
        <v>249</v>
      </c>
      <c r="G513" s="3">
        <v>43656</v>
      </c>
      <c r="H513" s="4">
        <f>10707.11+21665.16+10430.12</f>
        <v>42802.39</v>
      </c>
      <c r="I513" s="2" t="s">
        <v>248</v>
      </c>
    </row>
    <row r="514" spans="1:9" hidden="1" x14ac:dyDescent="0.25">
      <c r="A514">
        <v>273</v>
      </c>
      <c r="B514" t="s">
        <v>269</v>
      </c>
      <c r="C514">
        <v>2585</v>
      </c>
      <c r="D514" s="2" t="s">
        <v>374</v>
      </c>
      <c r="E514" s="2" t="s">
        <v>509</v>
      </c>
      <c r="F514" s="2" t="s">
        <v>251</v>
      </c>
      <c r="G514" s="3">
        <v>43656</v>
      </c>
      <c r="H514" s="4">
        <v>13600</v>
      </c>
      <c r="I514" s="2" t="s">
        <v>431</v>
      </c>
    </row>
    <row r="515" spans="1:9" x14ac:dyDescent="0.25">
      <c r="A515">
        <v>156856</v>
      </c>
      <c r="B515" t="s">
        <v>7</v>
      </c>
      <c r="C515">
        <v>423</v>
      </c>
      <c r="D515" s="2" t="s">
        <v>374</v>
      </c>
      <c r="E515" s="2" t="s">
        <v>505</v>
      </c>
      <c r="F515" s="2" t="s">
        <v>165</v>
      </c>
      <c r="G515" s="3">
        <v>43656</v>
      </c>
      <c r="H515" s="4">
        <v>96000</v>
      </c>
      <c r="I515" s="2" t="s">
        <v>210</v>
      </c>
    </row>
    <row r="516" spans="1:9" hidden="1" x14ac:dyDescent="0.25">
      <c r="A516">
        <v>876420</v>
      </c>
      <c r="B516" t="s">
        <v>7</v>
      </c>
      <c r="C516">
        <v>423</v>
      </c>
      <c r="D516" s="2" t="s">
        <v>374</v>
      </c>
      <c r="E516" s="2" t="s">
        <v>507</v>
      </c>
      <c r="F516" s="2" t="s">
        <v>377</v>
      </c>
      <c r="G516" s="3">
        <v>43658</v>
      </c>
      <c r="H516" s="4">
        <f>70387.5*4</f>
        <v>281550</v>
      </c>
      <c r="I516" s="2" t="s">
        <v>252</v>
      </c>
    </row>
    <row r="517" spans="1:9" hidden="1" x14ac:dyDescent="0.25">
      <c r="A517">
        <v>876547</v>
      </c>
      <c r="B517" t="s">
        <v>7</v>
      </c>
      <c r="C517">
        <v>423</v>
      </c>
      <c r="D517" s="2" t="s">
        <v>397</v>
      </c>
      <c r="E517" s="2" t="s">
        <v>498</v>
      </c>
      <c r="F517" s="2" t="s">
        <v>340</v>
      </c>
      <c r="G517" s="3">
        <v>43658</v>
      </c>
      <c r="H517" s="4">
        <v>8580</v>
      </c>
      <c r="I517" s="2" t="s">
        <v>341</v>
      </c>
    </row>
    <row r="518" spans="1:9" x14ac:dyDescent="0.25">
      <c r="A518">
        <v>876837</v>
      </c>
      <c r="B518" t="s">
        <v>7</v>
      </c>
      <c r="C518">
        <v>423</v>
      </c>
      <c r="D518" s="2" t="s">
        <v>374</v>
      </c>
      <c r="E518" s="2" t="s">
        <v>505</v>
      </c>
      <c r="F518" s="2" t="s">
        <v>183</v>
      </c>
      <c r="G518" s="3">
        <v>43661</v>
      </c>
      <c r="H518" s="4">
        <v>3591.75</v>
      </c>
      <c r="I518" s="2" t="s">
        <v>159</v>
      </c>
    </row>
    <row r="519" spans="1:9" x14ac:dyDescent="0.25">
      <c r="A519">
        <v>876867</v>
      </c>
      <c r="B519" t="s">
        <v>7</v>
      </c>
      <c r="C519">
        <v>423</v>
      </c>
      <c r="D519" s="2" t="s">
        <v>374</v>
      </c>
      <c r="E519" s="2" t="s">
        <v>505</v>
      </c>
      <c r="F519" s="2" t="s">
        <v>51</v>
      </c>
      <c r="G519" s="3">
        <v>43661</v>
      </c>
      <c r="H519" s="4">
        <v>10579.86</v>
      </c>
      <c r="I519" s="2" t="s">
        <v>210</v>
      </c>
    </row>
    <row r="520" spans="1:9" x14ac:dyDescent="0.25">
      <c r="A520">
        <v>167918</v>
      </c>
      <c r="B520" t="s">
        <v>7</v>
      </c>
      <c r="C520">
        <v>88</v>
      </c>
      <c r="D520" s="2" t="s">
        <v>374</v>
      </c>
      <c r="E520" s="2" t="s">
        <v>505</v>
      </c>
      <c r="F520" s="2" t="s">
        <v>57</v>
      </c>
      <c r="G520" s="3">
        <v>43661</v>
      </c>
      <c r="H520" s="4">
        <v>463.33</v>
      </c>
      <c r="I520" s="2" t="s">
        <v>210</v>
      </c>
    </row>
    <row r="521" spans="1:9" x14ac:dyDescent="0.25">
      <c r="A521">
        <v>888766</v>
      </c>
      <c r="B521" t="s">
        <v>7</v>
      </c>
      <c r="C521">
        <v>423</v>
      </c>
      <c r="D521" s="2" t="s">
        <v>374</v>
      </c>
      <c r="E521" s="2" t="s">
        <v>505</v>
      </c>
      <c r="F521" s="2" t="s">
        <v>57</v>
      </c>
      <c r="G521" s="3">
        <v>43661</v>
      </c>
      <c r="H521" s="4">
        <v>21076.89</v>
      </c>
      <c r="I521" s="2" t="s">
        <v>210</v>
      </c>
    </row>
    <row r="522" spans="1:9" x14ac:dyDescent="0.25">
      <c r="A522">
        <v>240163</v>
      </c>
      <c r="B522" t="s">
        <v>7</v>
      </c>
      <c r="C522">
        <v>2485</v>
      </c>
      <c r="D522" s="2" t="s">
        <v>374</v>
      </c>
      <c r="E522" s="2" t="s">
        <v>505</v>
      </c>
      <c r="F522" s="2" t="s">
        <v>57</v>
      </c>
      <c r="G522" s="3">
        <v>43661</v>
      </c>
      <c r="H522" s="4">
        <v>2781.52</v>
      </c>
      <c r="I522" s="2" t="s">
        <v>210</v>
      </c>
    </row>
    <row r="523" spans="1:9" x14ac:dyDescent="0.25">
      <c r="A523" t="s">
        <v>273</v>
      </c>
      <c r="B523" t="s">
        <v>93</v>
      </c>
      <c r="C523">
        <v>1026</v>
      </c>
      <c r="D523" s="2" t="s">
        <v>374</v>
      </c>
      <c r="E523" s="2" t="s">
        <v>505</v>
      </c>
      <c r="F523" s="2" t="s">
        <v>57</v>
      </c>
      <c r="G523" s="3">
        <v>43661</v>
      </c>
      <c r="H523" s="4">
        <v>1825</v>
      </c>
      <c r="I523" s="2" t="s">
        <v>253</v>
      </c>
    </row>
    <row r="524" spans="1:9" x14ac:dyDescent="0.25">
      <c r="A524" t="s">
        <v>274</v>
      </c>
      <c r="B524" t="s">
        <v>93</v>
      </c>
      <c r="C524">
        <v>1026</v>
      </c>
      <c r="D524" s="2" t="s">
        <v>374</v>
      </c>
      <c r="E524" s="2" t="s">
        <v>505</v>
      </c>
      <c r="F524" s="2" t="s">
        <v>233</v>
      </c>
      <c r="G524" s="3">
        <v>43661</v>
      </c>
      <c r="H524" s="4">
        <v>4620</v>
      </c>
      <c r="I524" s="2" t="s">
        <v>486</v>
      </c>
    </row>
    <row r="525" spans="1:9" x14ac:dyDescent="0.25">
      <c r="A525">
        <v>2142</v>
      </c>
      <c r="B525" t="s">
        <v>50</v>
      </c>
      <c r="C525" t="s">
        <v>131</v>
      </c>
      <c r="D525" s="2" t="s">
        <v>374</v>
      </c>
      <c r="E525" s="2" t="s">
        <v>505</v>
      </c>
      <c r="F525" s="2" t="s">
        <v>381</v>
      </c>
      <c r="G525" s="3">
        <v>43661</v>
      </c>
      <c r="H525" s="4">
        <v>1210.6300000000001</v>
      </c>
      <c r="I525" s="2" t="s">
        <v>195</v>
      </c>
    </row>
    <row r="526" spans="1:9" hidden="1" x14ac:dyDescent="0.25">
      <c r="A526">
        <v>748</v>
      </c>
      <c r="B526" t="s">
        <v>7</v>
      </c>
      <c r="C526">
        <v>2537</v>
      </c>
      <c r="D526" s="2" t="s">
        <v>374</v>
      </c>
      <c r="E526" s="2" t="s">
        <v>506</v>
      </c>
      <c r="F526" s="2" t="s">
        <v>204</v>
      </c>
      <c r="G526" s="3">
        <v>43661</v>
      </c>
      <c r="H526" s="4">
        <v>17385.2</v>
      </c>
      <c r="I526" s="2" t="s">
        <v>480</v>
      </c>
    </row>
    <row r="527" spans="1:9" hidden="1" x14ac:dyDescent="0.25">
      <c r="A527">
        <v>240397</v>
      </c>
      <c r="B527" t="s">
        <v>7</v>
      </c>
      <c r="C527">
        <v>2485</v>
      </c>
      <c r="D527" s="2" t="s">
        <v>374</v>
      </c>
      <c r="E527" s="2" t="s">
        <v>1</v>
      </c>
      <c r="F527" s="2" t="s">
        <v>204</v>
      </c>
      <c r="G527" s="3">
        <v>43661</v>
      </c>
      <c r="H527" s="4">
        <v>7094.95</v>
      </c>
      <c r="I527" s="2" t="s">
        <v>220</v>
      </c>
    </row>
    <row r="528" spans="1:9" hidden="1" x14ac:dyDescent="0.25">
      <c r="A528">
        <v>678</v>
      </c>
      <c r="B528" t="s">
        <v>6</v>
      </c>
      <c r="C528">
        <v>1666</v>
      </c>
      <c r="D528" s="2" t="s">
        <v>396</v>
      </c>
      <c r="E528" s="2" t="s">
        <v>503</v>
      </c>
      <c r="F528" s="2" t="s">
        <v>204</v>
      </c>
      <c r="G528" s="3">
        <v>43661</v>
      </c>
      <c r="H528" s="4">
        <v>19413.330000000002</v>
      </c>
      <c r="I528" s="2" t="s">
        <v>335</v>
      </c>
    </row>
    <row r="529" spans="1:9" x14ac:dyDescent="0.25">
      <c r="A529">
        <v>178646</v>
      </c>
      <c r="B529" t="s">
        <v>7</v>
      </c>
      <c r="C529">
        <v>163</v>
      </c>
      <c r="D529" s="2" t="s">
        <v>374</v>
      </c>
      <c r="E529" s="2" t="s">
        <v>505</v>
      </c>
      <c r="F529" s="2" t="s">
        <v>57</v>
      </c>
      <c r="G529" s="3">
        <v>43662</v>
      </c>
      <c r="H529" s="4">
        <v>515.4</v>
      </c>
      <c r="I529" s="2" t="s">
        <v>184</v>
      </c>
    </row>
    <row r="530" spans="1:9" x14ac:dyDescent="0.25">
      <c r="A530">
        <v>485709</v>
      </c>
      <c r="B530" t="s">
        <v>7</v>
      </c>
      <c r="C530">
        <v>448</v>
      </c>
      <c r="D530" s="2" t="s">
        <v>374</v>
      </c>
      <c r="E530" s="2" t="s">
        <v>505</v>
      </c>
      <c r="F530" s="2" t="s">
        <v>51</v>
      </c>
      <c r="G530" s="3">
        <v>43662</v>
      </c>
      <c r="H530" s="4">
        <v>5046.8</v>
      </c>
      <c r="I530" s="2" t="s">
        <v>184</v>
      </c>
    </row>
    <row r="531" spans="1:9" x14ac:dyDescent="0.25">
      <c r="A531">
        <v>485710</v>
      </c>
      <c r="B531" t="s">
        <v>50</v>
      </c>
      <c r="C531">
        <v>448</v>
      </c>
      <c r="D531" s="2" t="s">
        <v>374</v>
      </c>
      <c r="E531" s="2" t="s">
        <v>505</v>
      </c>
      <c r="F531" s="2" t="s">
        <v>51</v>
      </c>
      <c r="G531" s="3">
        <v>43662</v>
      </c>
      <c r="H531" s="4">
        <v>12726</v>
      </c>
      <c r="I531" s="2" t="s">
        <v>184</v>
      </c>
    </row>
    <row r="532" spans="1:9" x14ac:dyDescent="0.25">
      <c r="A532">
        <v>232276</v>
      </c>
      <c r="B532" t="s">
        <v>7</v>
      </c>
      <c r="C532">
        <v>2491</v>
      </c>
      <c r="D532" s="2" t="s">
        <v>374</v>
      </c>
      <c r="E532" s="2" t="s">
        <v>505</v>
      </c>
      <c r="F532" s="2" t="s">
        <v>57</v>
      </c>
      <c r="G532" s="3">
        <v>43662</v>
      </c>
      <c r="H532" s="4">
        <v>1596.72</v>
      </c>
      <c r="I532" s="2" t="s">
        <v>184</v>
      </c>
    </row>
    <row r="533" spans="1:9" x14ac:dyDescent="0.25">
      <c r="A533">
        <v>196767</v>
      </c>
      <c r="B533" t="s">
        <v>50</v>
      </c>
      <c r="C533">
        <v>1761</v>
      </c>
      <c r="D533" s="2" t="s">
        <v>374</v>
      </c>
      <c r="E533" s="2" t="s">
        <v>505</v>
      </c>
      <c r="F533" s="2" t="s">
        <v>57</v>
      </c>
      <c r="G533" s="3">
        <v>43662</v>
      </c>
      <c r="H533" s="4">
        <v>4421.17</v>
      </c>
      <c r="I533" s="2" t="s">
        <v>184</v>
      </c>
    </row>
    <row r="534" spans="1:9" x14ac:dyDescent="0.25">
      <c r="A534">
        <v>178603</v>
      </c>
      <c r="B534" t="s">
        <v>7</v>
      </c>
      <c r="C534">
        <v>163</v>
      </c>
      <c r="D534" s="2" t="s">
        <v>374</v>
      </c>
      <c r="E534" s="2" t="s">
        <v>505</v>
      </c>
      <c r="F534" s="2" t="s">
        <v>57</v>
      </c>
      <c r="G534" s="3">
        <v>43662</v>
      </c>
      <c r="H534" s="4">
        <v>1905.6</v>
      </c>
      <c r="I534" s="2" t="s">
        <v>184</v>
      </c>
    </row>
    <row r="535" spans="1:9" x14ac:dyDescent="0.25">
      <c r="A535">
        <v>15887</v>
      </c>
      <c r="B535" t="s">
        <v>7</v>
      </c>
      <c r="C535">
        <v>2862</v>
      </c>
      <c r="D535" s="2" t="s">
        <v>374</v>
      </c>
      <c r="E535" s="2" t="s">
        <v>505</v>
      </c>
      <c r="F535" s="2" t="s">
        <v>57</v>
      </c>
      <c r="G535" s="3">
        <v>43662</v>
      </c>
      <c r="H535" s="4">
        <v>220</v>
      </c>
      <c r="I535" s="2" t="s">
        <v>184</v>
      </c>
    </row>
    <row r="536" spans="1:9" x14ac:dyDescent="0.25">
      <c r="A536">
        <v>124</v>
      </c>
      <c r="B536" t="s">
        <v>50</v>
      </c>
      <c r="C536">
        <v>2864</v>
      </c>
      <c r="D536" s="2" t="s">
        <v>374</v>
      </c>
      <c r="E536" s="2" t="s">
        <v>505</v>
      </c>
      <c r="F536" s="2" t="s">
        <v>57</v>
      </c>
      <c r="G536" s="3">
        <v>43662</v>
      </c>
      <c r="H536" s="4">
        <v>81.33</v>
      </c>
      <c r="I536" s="2" t="s">
        <v>184</v>
      </c>
    </row>
    <row r="537" spans="1:9" hidden="1" x14ac:dyDescent="0.25">
      <c r="A537">
        <v>117384</v>
      </c>
      <c r="B537" t="s">
        <v>7</v>
      </c>
      <c r="C537">
        <v>430</v>
      </c>
      <c r="D537" s="2" t="s">
        <v>374</v>
      </c>
      <c r="E537" s="2" t="s">
        <v>508</v>
      </c>
      <c r="F537" s="2" t="s">
        <v>234</v>
      </c>
      <c r="G537" s="3">
        <v>43663</v>
      </c>
      <c r="H537" s="4">
        <v>84000</v>
      </c>
      <c r="I537" s="2" t="s">
        <v>490</v>
      </c>
    </row>
    <row r="538" spans="1:9" x14ac:dyDescent="0.25">
      <c r="A538">
        <v>178647</v>
      </c>
      <c r="B538" t="s">
        <v>7</v>
      </c>
      <c r="C538">
        <v>448</v>
      </c>
      <c r="D538" s="2" t="s">
        <v>374</v>
      </c>
      <c r="E538" s="2" t="s">
        <v>502</v>
      </c>
      <c r="F538" s="2" t="s">
        <v>254</v>
      </c>
      <c r="G538" s="3">
        <v>43663</v>
      </c>
      <c r="H538" s="4">
        <v>1537</v>
      </c>
      <c r="I538" s="2" t="s">
        <v>412</v>
      </c>
    </row>
    <row r="539" spans="1:9" hidden="1" x14ac:dyDescent="0.25">
      <c r="A539">
        <v>19850</v>
      </c>
      <c r="B539" t="s">
        <v>6</v>
      </c>
      <c r="C539">
        <v>1081</v>
      </c>
      <c r="D539" s="2" t="s">
        <v>374</v>
      </c>
      <c r="E539" s="2" t="s">
        <v>506</v>
      </c>
      <c r="F539" s="2" t="s">
        <v>162</v>
      </c>
      <c r="G539" s="3">
        <v>43663</v>
      </c>
      <c r="H539" s="4">
        <v>1836</v>
      </c>
      <c r="I539" s="2" t="s">
        <v>464</v>
      </c>
    </row>
    <row r="540" spans="1:9" x14ac:dyDescent="0.25">
      <c r="A540">
        <v>287</v>
      </c>
      <c r="B540" t="s">
        <v>217</v>
      </c>
      <c r="C540">
        <v>2585</v>
      </c>
      <c r="D540" s="2" t="s">
        <v>374</v>
      </c>
      <c r="E540" s="2" t="s">
        <v>505</v>
      </c>
      <c r="F540" s="2" t="s">
        <v>51</v>
      </c>
      <c r="G540" s="3">
        <v>43663</v>
      </c>
      <c r="H540" s="4">
        <v>2612.15</v>
      </c>
      <c r="I540" s="2" t="s">
        <v>184</v>
      </c>
    </row>
    <row r="541" spans="1:9" x14ac:dyDescent="0.25">
      <c r="A541">
        <v>30</v>
      </c>
      <c r="B541" t="s">
        <v>6</v>
      </c>
      <c r="C541">
        <v>2451</v>
      </c>
      <c r="D541" s="2" t="s">
        <v>374</v>
      </c>
      <c r="E541" s="2" t="s">
        <v>505</v>
      </c>
      <c r="F541" s="2" t="s">
        <v>57</v>
      </c>
      <c r="G541" s="3">
        <v>43663</v>
      </c>
      <c r="H541" s="4">
        <v>3331.2</v>
      </c>
      <c r="I541" s="2" t="s">
        <v>229</v>
      </c>
    </row>
    <row r="542" spans="1:9" x14ac:dyDescent="0.25">
      <c r="A542">
        <v>50325</v>
      </c>
      <c r="B542" t="s">
        <v>269</v>
      </c>
      <c r="C542">
        <v>1570</v>
      </c>
      <c r="D542" s="2" t="s">
        <v>374</v>
      </c>
      <c r="E542" s="2" t="s">
        <v>505</v>
      </c>
      <c r="F542" s="2" t="s">
        <v>77</v>
      </c>
      <c r="G542" s="3">
        <v>43664</v>
      </c>
      <c r="H542" s="4">
        <v>852</v>
      </c>
      <c r="I542" s="2" t="s">
        <v>184</v>
      </c>
    </row>
    <row r="543" spans="1:9" x14ac:dyDescent="0.25">
      <c r="A543">
        <v>1239</v>
      </c>
      <c r="B543" t="s">
        <v>7</v>
      </c>
      <c r="C543">
        <v>2539</v>
      </c>
      <c r="D543" s="2" t="s">
        <v>374</v>
      </c>
      <c r="E543" s="2" t="s">
        <v>505</v>
      </c>
      <c r="F543" s="2" t="s">
        <v>77</v>
      </c>
      <c r="G543" s="3">
        <v>43664</v>
      </c>
      <c r="H543" s="4">
        <v>590.4</v>
      </c>
      <c r="I543" s="2" t="s">
        <v>184</v>
      </c>
    </row>
    <row r="544" spans="1:9" x14ac:dyDescent="0.25">
      <c r="A544">
        <v>167192</v>
      </c>
      <c r="B544" t="s">
        <v>7</v>
      </c>
      <c r="C544">
        <v>943</v>
      </c>
      <c r="D544" s="2" t="s">
        <v>374</v>
      </c>
      <c r="E544" s="2" t="s">
        <v>505</v>
      </c>
      <c r="F544" s="2" t="s">
        <v>255</v>
      </c>
      <c r="G544" s="3">
        <v>43665</v>
      </c>
      <c r="H544" s="4">
        <v>1561.62</v>
      </c>
      <c r="I544" s="2" t="s">
        <v>184</v>
      </c>
    </row>
    <row r="545" spans="1:9" x14ac:dyDescent="0.25">
      <c r="A545">
        <v>570414</v>
      </c>
      <c r="B545" t="s">
        <v>7</v>
      </c>
      <c r="C545">
        <v>513</v>
      </c>
      <c r="D545" s="2" t="s">
        <v>374</v>
      </c>
      <c r="E545" s="2" t="s">
        <v>505</v>
      </c>
      <c r="F545" s="2" t="s">
        <v>255</v>
      </c>
      <c r="G545" s="3">
        <v>43665</v>
      </c>
      <c r="H545" s="4">
        <v>2946.93</v>
      </c>
      <c r="I545" s="2" t="s">
        <v>184</v>
      </c>
    </row>
    <row r="546" spans="1:9" hidden="1" x14ac:dyDescent="0.25">
      <c r="A546">
        <v>59176</v>
      </c>
      <c r="B546" t="s">
        <v>7</v>
      </c>
      <c r="C546">
        <v>1142</v>
      </c>
      <c r="D546" s="2" t="s">
        <v>374</v>
      </c>
      <c r="E546" s="2" t="s">
        <v>506</v>
      </c>
      <c r="F546" s="2" t="s">
        <v>117</v>
      </c>
      <c r="G546" s="3">
        <v>43665</v>
      </c>
      <c r="H546" s="4">
        <v>32759.94</v>
      </c>
      <c r="I546" s="2" t="s">
        <v>203</v>
      </c>
    </row>
    <row r="547" spans="1:9" hidden="1" x14ac:dyDescent="0.25">
      <c r="A547">
        <v>993531</v>
      </c>
      <c r="B547" t="s">
        <v>7</v>
      </c>
      <c r="C547">
        <v>430</v>
      </c>
      <c r="D547" s="2" t="s">
        <v>374</v>
      </c>
      <c r="E547" s="2" t="s">
        <v>509</v>
      </c>
      <c r="F547" s="2" t="s">
        <v>128</v>
      </c>
      <c r="G547" s="3">
        <v>43665</v>
      </c>
      <c r="H547" s="4">
        <v>3488.25</v>
      </c>
      <c r="I547" s="2" t="s">
        <v>256</v>
      </c>
    </row>
    <row r="548" spans="1:9" hidden="1" x14ac:dyDescent="0.25">
      <c r="A548">
        <v>260254</v>
      </c>
      <c r="B548" t="s">
        <v>7</v>
      </c>
      <c r="C548">
        <v>1027</v>
      </c>
      <c r="D548" s="2" t="s">
        <v>374</v>
      </c>
      <c r="E548" s="2" t="s">
        <v>500</v>
      </c>
      <c r="F548" s="2" t="s">
        <v>71</v>
      </c>
      <c r="G548" s="3">
        <v>43668</v>
      </c>
      <c r="H548" s="4">
        <v>12000</v>
      </c>
      <c r="I548" s="2" t="s">
        <v>452</v>
      </c>
    </row>
    <row r="549" spans="1:9" x14ac:dyDescent="0.25">
      <c r="A549">
        <v>169275</v>
      </c>
      <c r="B549" t="s">
        <v>7</v>
      </c>
      <c r="C549">
        <v>943</v>
      </c>
      <c r="D549" s="2" t="s">
        <v>374</v>
      </c>
      <c r="E549" s="2" t="s">
        <v>502</v>
      </c>
      <c r="F549" s="2" t="s">
        <v>71</v>
      </c>
      <c r="G549" s="3">
        <v>43668</v>
      </c>
      <c r="H549" s="4">
        <f>283500*2</f>
        <v>567000</v>
      </c>
      <c r="I549" s="2" t="s">
        <v>454</v>
      </c>
    </row>
    <row r="550" spans="1:9" hidden="1" x14ac:dyDescent="0.25">
      <c r="A550">
        <v>8</v>
      </c>
      <c r="B550" t="s">
        <v>217</v>
      </c>
      <c r="C550">
        <v>2724</v>
      </c>
      <c r="D550" s="2" t="s">
        <v>374</v>
      </c>
      <c r="E550" s="2" t="s">
        <v>509</v>
      </c>
      <c r="F550" s="2" t="s">
        <v>156</v>
      </c>
      <c r="G550" s="3">
        <v>43668</v>
      </c>
      <c r="H550" s="4">
        <v>1080</v>
      </c>
      <c r="I550" s="2" t="s">
        <v>155</v>
      </c>
    </row>
    <row r="551" spans="1:9" hidden="1" x14ac:dyDescent="0.25">
      <c r="A551">
        <v>9</v>
      </c>
      <c r="B551" t="s">
        <v>217</v>
      </c>
      <c r="C551">
        <v>2724</v>
      </c>
      <c r="D551" s="2" t="s">
        <v>398</v>
      </c>
      <c r="E551" s="2" t="s">
        <v>495</v>
      </c>
      <c r="F551" s="2" t="s">
        <v>10</v>
      </c>
      <c r="G551" s="3">
        <v>43668</v>
      </c>
      <c r="H551" s="4">
        <v>15600</v>
      </c>
      <c r="I551" s="2" t="s">
        <v>17</v>
      </c>
    </row>
    <row r="552" spans="1:9" hidden="1" x14ac:dyDescent="0.25">
      <c r="A552">
        <v>201443</v>
      </c>
      <c r="B552" t="s">
        <v>7</v>
      </c>
      <c r="C552">
        <v>449</v>
      </c>
      <c r="D552" s="2" t="s">
        <v>374</v>
      </c>
      <c r="E552" s="2" t="s">
        <v>1</v>
      </c>
      <c r="F552" s="2" t="s">
        <v>128</v>
      </c>
      <c r="G552" s="3">
        <v>43669</v>
      </c>
      <c r="H552" s="4">
        <v>1376.33</v>
      </c>
      <c r="I552" s="2" t="s">
        <v>146</v>
      </c>
    </row>
    <row r="553" spans="1:9" hidden="1" x14ac:dyDescent="0.25">
      <c r="A553">
        <v>59176</v>
      </c>
      <c r="B553" t="s">
        <v>7</v>
      </c>
      <c r="C553">
        <v>1142</v>
      </c>
      <c r="D553" s="2" t="s">
        <v>397</v>
      </c>
      <c r="E553" s="2" t="s">
        <v>498</v>
      </c>
      <c r="F553" s="2" t="s">
        <v>255</v>
      </c>
      <c r="G553" s="3">
        <v>43669</v>
      </c>
      <c r="H553" s="4">
        <v>11841.24</v>
      </c>
      <c r="I553" s="2" t="s">
        <v>343</v>
      </c>
    </row>
    <row r="554" spans="1:9" hidden="1" x14ac:dyDescent="0.25">
      <c r="A554">
        <v>10401</v>
      </c>
      <c r="B554" t="s">
        <v>7</v>
      </c>
      <c r="C554">
        <v>404</v>
      </c>
      <c r="D554" s="2" t="s">
        <v>374</v>
      </c>
      <c r="E554" s="2" t="s">
        <v>506</v>
      </c>
      <c r="F554" s="2" t="s">
        <v>167</v>
      </c>
      <c r="G554" s="3">
        <v>43672</v>
      </c>
      <c r="H554" s="4">
        <v>79106.19</v>
      </c>
      <c r="I554" s="2" t="s">
        <v>300</v>
      </c>
    </row>
    <row r="555" spans="1:9" x14ac:dyDescent="0.25">
      <c r="A555">
        <v>125</v>
      </c>
      <c r="B555" t="s">
        <v>7</v>
      </c>
      <c r="C555">
        <v>2864</v>
      </c>
      <c r="D555" s="2" t="s">
        <v>374</v>
      </c>
      <c r="E555" s="2" t="s">
        <v>505</v>
      </c>
      <c r="F555" s="2" t="s">
        <v>99</v>
      </c>
      <c r="G555" s="3">
        <v>43672</v>
      </c>
      <c r="H555" s="4">
        <v>22200</v>
      </c>
      <c r="I555" s="2" t="s">
        <v>184</v>
      </c>
    </row>
    <row r="556" spans="1:9" hidden="1" x14ac:dyDescent="0.25">
      <c r="A556">
        <v>167133</v>
      </c>
      <c r="B556" t="s">
        <v>7</v>
      </c>
      <c r="C556">
        <v>88</v>
      </c>
      <c r="D556" s="2" t="s">
        <v>374</v>
      </c>
      <c r="E556" s="2" t="s">
        <v>509</v>
      </c>
      <c r="F556" s="2" t="s">
        <v>128</v>
      </c>
      <c r="G556" s="3">
        <v>43672</v>
      </c>
      <c r="H556" s="4">
        <v>2373.4699999999998</v>
      </c>
      <c r="I556" s="2" t="s">
        <v>240</v>
      </c>
    </row>
    <row r="557" spans="1:9" x14ac:dyDescent="0.25">
      <c r="A557">
        <v>170315</v>
      </c>
      <c r="B557" t="s">
        <v>7</v>
      </c>
      <c r="C557">
        <v>88</v>
      </c>
      <c r="D557" s="2" t="s">
        <v>374</v>
      </c>
      <c r="E557" s="2" t="s">
        <v>505</v>
      </c>
      <c r="F557" s="2" t="s">
        <v>109</v>
      </c>
      <c r="G557" s="3">
        <v>43675</v>
      </c>
      <c r="H557" s="4">
        <v>124643.12</v>
      </c>
      <c r="I557" s="2" t="s">
        <v>258</v>
      </c>
    </row>
    <row r="558" spans="1:9" hidden="1" x14ac:dyDescent="0.25">
      <c r="A558">
        <v>197300</v>
      </c>
      <c r="B558" t="s">
        <v>7</v>
      </c>
      <c r="C558">
        <v>1761</v>
      </c>
      <c r="D558" s="2" t="s">
        <v>374</v>
      </c>
      <c r="E558" s="2" t="s">
        <v>506</v>
      </c>
      <c r="F558" s="2" t="s">
        <v>109</v>
      </c>
      <c r="G558" s="3">
        <v>43675</v>
      </c>
      <c r="H558" s="4">
        <v>271376.38</v>
      </c>
      <c r="I558" s="2" t="s">
        <v>259</v>
      </c>
    </row>
    <row r="559" spans="1:9" x14ac:dyDescent="0.25">
      <c r="A559">
        <v>23687</v>
      </c>
      <c r="B559" t="s">
        <v>7</v>
      </c>
      <c r="C559">
        <v>393</v>
      </c>
      <c r="D559" s="2" t="s">
        <v>374</v>
      </c>
      <c r="E559" s="2" t="s">
        <v>505</v>
      </c>
      <c r="F559" s="2" t="s">
        <v>207</v>
      </c>
      <c r="G559" s="3">
        <v>43675</v>
      </c>
      <c r="H559" s="4">
        <v>4632.87</v>
      </c>
      <c r="I559" s="2" t="s">
        <v>179</v>
      </c>
    </row>
    <row r="560" spans="1:9" hidden="1" x14ac:dyDescent="0.25">
      <c r="A560">
        <v>6628</v>
      </c>
      <c r="B560" t="s">
        <v>7</v>
      </c>
      <c r="C560">
        <v>2569</v>
      </c>
      <c r="D560" s="2" t="s">
        <v>374</v>
      </c>
      <c r="E560" s="2" t="s">
        <v>510</v>
      </c>
      <c r="F560" s="2" t="s">
        <v>216</v>
      </c>
      <c r="G560" s="3">
        <v>43675</v>
      </c>
      <c r="H560" s="4">
        <v>3370.1</v>
      </c>
      <c r="I560" s="2" t="s">
        <v>411</v>
      </c>
    </row>
    <row r="561" spans="1:9" hidden="1" x14ac:dyDescent="0.25">
      <c r="A561">
        <v>815947</v>
      </c>
      <c r="B561" t="s">
        <v>7</v>
      </c>
      <c r="C561">
        <v>945</v>
      </c>
      <c r="D561" s="2" t="s">
        <v>399</v>
      </c>
      <c r="E561" s="2" t="s">
        <v>495</v>
      </c>
      <c r="F561" s="2" t="s">
        <v>356</v>
      </c>
      <c r="G561" s="3">
        <v>43676</v>
      </c>
      <c r="H561" s="4">
        <v>2833.41</v>
      </c>
      <c r="I561" s="2" t="s">
        <v>363</v>
      </c>
    </row>
    <row r="562" spans="1:9" x14ac:dyDescent="0.25">
      <c r="A562">
        <v>679</v>
      </c>
      <c r="B562" t="s">
        <v>6</v>
      </c>
      <c r="C562">
        <v>1666</v>
      </c>
      <c r="D562" s="2" t="s">
        <v>374</v>
      </c>
      <c r="E562" s="2" t="s">
        <v>505</v>
      </c>
      <c r="F562" s="2" t="s">
        <v>158</v>
      </c>
      <c r="G562" s="3">
        <v>43677</v>
      </c>
      <c r="H562" s="4">
        <v>17130</v>
      </c>
      <c r="I562" s="2" t="s">
        <v>184</v>
      </c>
    </row>
    <row r="563" spans="1:9" hidden="1" x14ac:dyDescent="0.25">
      <c r="A563">
        <v>181116</v>
      </c>
      <c r="B563" t="s">
        <v>7</v>
      </c>
      <c r="C563">
        <v>163</v>
      </c>
      <c r="D563" s="2" t="s">
        <v>374</v>
      </c>
      <c r="E563" s="2" t="s">
        <v>506</v>
      </c>
      <c r="F563" s="2" t="s">
        <v>260</v>
      </c>
      <c r="G563" s="3">
        <v>43677</v>
      </c>
      <c r="H563" s="4">
        <v>14663.26</v>
      </c>
      <c r="I563" s="2" t="s">
        <v>457</v>
      </c>
    </row>
    <row r="564" spans="1:9" hidden="1" x14ac:dyDescent="0.25">
      <c r="A564">
        <v>488458</v>
      </c>
      <c r="B564" t="s">
        <v>7</v>
      </c>
      <c r="C564">
        <v>448</v>
      </c>
      <c r="D564" s="2" t="s">
        <v>374</v>
      </c>
      <c r="E564" s="2" t="s">
        <v>506</v>
      </c>
      <c r="F564" s="2" t="s">
        <v>77</v>
      </c>
      <c r="G564" s="3">
        <v>43677</v>
      </c>
      <c r="H564" s="4">
        <v>7128.87</v>
      </c>
      <c r="I564" s="2" t="s">
        <v>261</v>
      </c>
    </row>
    <row r="565" spans="1:9" hidden="1" x14ac:dyDescent="0.25">
      <c r="A565">
        <v>81246</v>
      </c>
      <c r="B565" t="s">
        <v>7</v>
      </c>
      <c r="C565">
        <v>526</v>
      </c>
      <c r="D565" s="2" t="s">
        <v>374</v>
      </c>
      <c r="E565" s="2" t="s">
        <v>506</v>
      </c>
      <c r="F565" s="2" t="s">
        <v>170</v>
      </c>
      <c r="G565" s="3">
        <v>43678</v>
      </c>
      <c r="H565" s="4">
        <v>152.5</v>
      </c>
      <c r="I565" s="2" t="s">
        <v>428</v>
      </c>
    </row>
    <row r="566" spans="1:9" hidden="1" x14ac:dyDescent="0.25">
      <c r="A566">
        <v>174454</v>
      </c>
      <c r="B566" t="s">
        <v>7</v>
      </c>
      <c r="C566">
        <v>163</v>
      </c>
      <c r="D566" s="2" t="s">
        <v>374</v>
      </c>
      <c r="E566" s="2" t="s">
        <v>506</v>
      </c>
      <c r="F566" s="2" t="s">
        <v>128</v>
      </c>
      <c r="G566" s="3">
        <v>43678</v>
      </c>
      <c r="H566" s="4">
        <v>23900</v>
      </c>
      <c r="I566" s="2" t="s">
        <v>262</v>
      </c>
    </row>
    <row r="567" spans="1:9" x14ac:dyDescent="0.25">
      <c r="A567">
        <v>174572</v>
      </c>
      <c r="B567" t="s">
        <v>50</v>
      </c>
      <c r="C567">
        <v>163</v>
      </c>
      <c r="D567" s="2" t="s">
        <v>374</v>
      </c>
      <c r="E567" s="2" t="s">
        <v>502</v>
      </c>
      <c r="F567" s="2" t="s">
        <v>167</v>
      </c>
      <c r="G567" s="3">
        <v>43679</v>
      </c>
      <c r="H567" s="4">
        <v>85441.42</v>
      </c>
      <c r="I567" s="2" t="s">
        <v>392</v>
      </c>
    </row>
    <row r="568" spans="1:9" x14ac:dyDescent="0.25">
      <c r="A568">
        <v>1241</v>
      </c>
      <c r="B568" t="s">
        <v>7</v>
      </c>
      <c r="C568">
        <v>2539</v>
      </c>
      <c r="D568" s="2" t="s">
        <v>374</v>
      </c>
      <c r="E568" s="2" t="s">
        <v>505</v>
      </c>
      <c r="F568" s="2" t="s">
        <v>71</v>
      </c>
      <c r="G568" s="3">
        <v>43682</v>
      </c>
      <c r="H568" s="4">
        <v>250000</v>
      </c>
      <c r="I568" s="2" t="s">
        <v>264</v>
      </c>
    </row>
    <row r="569" spans="1:9" x14ac:dyDescent="0.25">
      <c r="A569">
        <v>1242</v>
      </c>
      <c r="B569" t="s">
        <v>7</v>
      </c>
      <c r="C569">
        <v>2539</v>
      </c>
      <c r="D569" s="2" t="s">
        <v>374</v>
      </c>
      <c r="E569" s="2" t="s">
        <v>505</v>
      </c>
      <c r="F569" s="2" t="s">
        <v>255</v>
      </c>
      <c r="G569" s="3">
        <v>43682</v>
      </c>
      <c r="H569" s="4">
        <v>811.85</v>
      </c>
      <c r="I569" s="2" t="s">
        <v>184</v>
      </c>
    </row>
    <row r="570" spans="1:9" x14ac:dyDescent="0.25">
      <c r="A570">
        <v>909837</v>
      </c>
      <c r="B570" t="s">
        <v>7</v>
      </c>
      <c r="C570">
        <v>423</v>
      </c>
      <c r="D570" s="2" t="s">
        <v>374</v>
      </c>
      <c r="E570" s="2" t="s">
        <v>505</v>
      </c>
      <c r="F570" s="2" t="s">
        <v>57</v>
      </c>
      <c r="G570" s="3">
        <v>43682</v>
      </c>
      <c r="H570" s="4">
        <v>3110.19</v>
      </c>
      <c r="I570" s="2" t="s">
        <v>229</v>
      </c>
    </row>
    <row r="571" spans="1:9" hidden="1" x14ac:dyDescent="0.25">
      <c r="A571">
        <v>175293</v>
      </c>
      <c r="B571" t="s">
        <v>50</v>
      </c>
      <c r="C571">
        <v>1106</v>
      </c>
      <c r="D571" s="2" t="s">
        <v>374</v>
      </c>
      <c r="E571" s="2" t="s">
        <v>510</v>
      </c>
      <c r="F571" s="2" t="s">
        <v>121</v>
      </c>
      <c r="G571" s="3">
        <v>43682</v>
      </c>
      <c r="H571" s="4">
        <v>771</v>
      </c>
      <c r="I571" s="2" t="s">
        <v>419</v>
      </c>
    </row>
    <row r="572" spans="1:9" hidden="1" x14ac:dyDescent="0.25">
      <c r="A572">
        <v>221477</v>
      </c>
      <c r="B572" t="s">
        <v>50</v>
      </c>
      <c r="C572">
        <v>559</v>
      </c>
      <c r="D572" s="2" t="s">
        <v>398</v>
      </c>
      <c r="E572" s="2" t="s">
        <v>495</v>
      </c>
      <c r="F572" s="2" t="s">
        <v>25</v>
      </c>
      <c r="G572" s="3">
        <v>43682</v>
      </c>
      <c r="H572" s="4">
        <v>14800</v>
      </c>
      <c r="I572" s="2" t="s">
        <v>27</v>
      </c>
    </row>
    <row r="573" spans="1:9" hidden="1" x14ac:dyDescent="0.25">
      <c r="A573">
        <v>574448</v>
      </c>
      <c r="B573" t="s">
        <v>7</v>
      </c>
      <c r="C573">
        <v>513</v>
      </c>
      <c r="D573" s="2" t="s">
        <v>374</v>
      </c>
      <c r="E573" s="2" t="s">
        <v>509</v>
      </c>
      <c r="F573" s="2" t="s">
        <v>265</v>
      </c>
      <c r="G573" s="3">
        <v>43683</v>
      </c>
      <c r="H573" s="4">
        <v>2421.15</v>
      </c>
      <c r="I573" s="2" t="s">
        <v>431</v>
      </c>
    </row>
    <row r="574" spans="1:9" x14ac:dyDescent="0.25">
      <c r="A574">
        <v>574449</v>
      </c>
      <c r="B574" t="s">
        <v>7</v>
      </c>
      <c r="C574">
        <v>513</v>
      </c>
      <c r="D574" s="2" t="s">
        <v>374</v>
      </c>
      <c r="E574" s="2" t="s">
        <v>505</v>
      </c>
      <c r="F574" s="2" t="s">
        <v>19</v>
      </c>
      <c r="G574" s="3">
        <v>43684</v>
      </c>
      <c r="H574" s="4">
        <v>77062.75</v>
      </c>
      <c r="I574" s="2" t="s">
        <v>266</v>
      </c>
    </row>
    <row r="575" spans="1:9" x14ac:dyDescent="0.25">
      <c r="A575">
        <v>9884</v>
      </c>
      <c r="B575" t="s">
        <v>50</v>
      </c>
      <c r="C575">
        <v>268</v>
      </c>
      <c r="D575" s="2" t="s">
        <v>374</v>
      </c>
      <c r="E575" s="2" t="s">
        <v>505</v>
      </c>
      <c r="F575" s="2" t="s">
        <v>19</v>
      </c>
      <c r="G575" s="3">
        <v>43684</v>
      </c>
      <c r="H575" s="4">
        <v>77062.75</v>
      </c>
      <c r="I575" s="2" t="s">
        <v>266</v>
      </c>
    </row>
    <row r="576" spans="1:9" hidden="1" x14ac:dyDescent="0.25">
      <c r="A576">
        <v>535</v>
      </c>
      <c r="B576" t="s">
        <v>7</v>
      </c>
      <c r="C576">
        <v>2878</v>
      </c>
      <c r="D576" s="2" t="s">
        <v>374</v>
      </c>
      <c r="E576" s="2" t="s">
        <v>506</v>
      </c>
      <c r="F576" s="2" t="s">
        <v>204</v>
      </c>
      <c r="G576" s="3">
        <v>43684</v>
      </c>
      <c r="H576" s="4">
        <v>1655</v>
      </c>
      <c r="I576" s="2" t="s">
        <v>481</v>
      </c>
    </row>
    <row r="577" spans="1:9" x14ac:dyDescent="0.25">
      <c r="A577">
        <v>489422</v>
      </c>
      <c r="B577" t="s">
        <v>7</v>
      </c>
      <c r="C577">
        <v>448</v>
      </c>
      <c r="D577" s="2" t="s">
        <v>374</v>
      </c>
      <c r="E577" s="2" t="s">
        <v>505</v>
      </c>
      <c r="F577" s="2" t="s">
        <v>19</v>
      </c>
      <c r="G577" s="3">
        <v>43685</v>
      </c>
      <c r="H577" s="4">
        <v>77062.75</v>
      </c>
      <c r="I577" s="2" t="s">
        <v>266</v>
      </c>
    </row>
    <row r="578" spans="1:9" hidden="1" x14ac:dyDescent="0.25">
      <c r="A578">
        <v>37672</v>
      </c>
      <c r="B578" t="s">
        <v>7</v>
      </c>
      <c r="C578">
        <v>2865</v>
      </c>
      <c r="D578" s="2" t="s">
        <v>374</v>
      </c>
      <c r="E578" s="2" t="s">
        <v>510</v>
      </c>
      <c r="F578" s="2" t="s">
        <v>226</v>
      </c>
      <c r="G578" s="3">
        <v>43685</v>
      </c>
      <c r="H578" s="4">
        <v>4200</v>
      </c>
      <c r="I578" s="2" t="s">
        <v>267</v>
      </c>
    </row>
    <row r="579" spans="1:9" hidden="1" x14ac:dyDescent="0.25">
      <c r="A579">
        <v>10434</v>
      </c>
      <c r="B579" t="s">
        <v>7</v>
      </c>
      <c r="C579">
        <v>404</v>
      </c>
      <c r="D579" s="2" t="s">
        <v>397</v>
      </c>
      <c r="E579" s="2" t="s">
        <v>498</v>
      </c>
      <c r="F579" s="2" t="s">
        <v>19</v>
      </c>
      <c r="G579" s="3">
        <v>43685</v>
      </c>
      <c r="H579" s="4">
        <v>92475.3</v>
      </c>
      <c r="I579" s="2" t="s">
        <v>497</v>
      </c>
    </row>
    <row r="580" spans="1:9" x14ac:dyDescent="0.25">
      <c r="A580">
        <v>169002</v>
      </c>
      <c r="B580" t="s">
        <v>7</v>
      </c>
      <c r="C580">
        <v>88</v>
      </c>
      <c r="D580" s="2" t="s">
        <v>374</v>
      </c>
      <c r="E580" s="2" t="s">
        <v>505</v>
      </c>
      <c r="F580" s="2" t="s">
        <v>19</v>
      </c>
      <c r="G580" s="3">
        <v>43686</v>
      </c>
      <c r="H580" s="4">
        <v>107887.85</v>
      </c>
      <c r="I580" s="2" t="s">
        <v>266</v>
      </c>
    </row>
    <row r="581" spans="1:9" x14ac:dyDescent="0.25">
      <c r="A581">
        <v>197728</v>
      </c>
      <c r="B581" t="s">
        <v>7</v>
      </c>
      <c r="C581">
        <v>1761</v>
      </c>
      <c r="D581" s="2" t="s">
        <v>374</v>
      </c>
      <c r="E581" s="2" t="s">
        <v>505</v>
      </c>
      <c r="F581" s="2" t="s">
        <v>19</v>
      </c>
      <c r="G581" s="3">
        <v>43686</v>
      </c>
      <c r="H581" s="4">
        <v>107887.85</v>
      </c>
      <c r="I581" s="2" t="s">
        <v>266</v>
      </c>
    </row>
    <row r="582" spans="1:9" x14ac:dyDescent="0.25">
      <c r="A582">
        <v>910297</v>
      </c>
      <c r="B582" t="s">
        <v>7</v>
      </c>
      <c r="C582">
        <v>423</v>
      </c>
      <c r="D582" s="2" t="s">
        <v>374</v>
      </c>
      <c r="E582" s="2" t="s">
        <v>505</v>
      </c>
      <c r="F582" s="2" t="s">
        <v>109</v>
      </c>
      <c r="G582" s="3">
        <v>43689</v>
      </c>
      <c r="H582" s="4">
        <v>78272.460000000006</v>
      </c>
      <c r="I582" s="2" t="s">
        <v>189</v>
      </c>
    </row>
    <row r="583" spans="1:9" x14ac:dyDescent="0.25">
      <c r="A583">
        <v>1958</v>
      </c>
      <c r="B583" t="s">
        <v>7</v>
      </c>
      <c r="C583">
        <v>430</v>
      </c>
      <c r="D583" s="2" t="s">
        <v>374</v>
      </c>
      <c r="E583" s="2" t="s">
        <v>505</v>
      </c>
      <c r="F583" s="2" t="s">
        <v>77</v>
      </c>
      <c r="G583" s="3">
        <v>43689</v>
      </c>
      <c r="H583" s="4">
        <v>408</v>
      </c>
      <c r="I583" s="2" t="s">
        <v>184</v>
      </c>
    </row>
    <row r="584" spans="1:9" x14ac:dyDescent="0.25">
      <c r="A584">
        <v>748</v>
      </c>
      <c r="B584" t="s">
        <v>7</v>
      </c>
      <c r="C584">
        <v>2537</v>
      </c>
      <c r="D584" s="2" t="s">
        <v>374</v>
      </c>
      <c r="E584" s="2" t="s">
        <v>505</v>
      </c>
      <c r="F584" s="2" t="s">
        <v>77</v>
      </c>
      <c r="G584" s="3">
        <v>43689</v>
      </c>
      <c r="H584" s="4">
        <v>582</v>
      </c>
      <c r="I584" s="2" t="s">
        <v>184</v>
      </c>
    </row>
    <row r="585" spans="1:9" x14ac:dyDescent="0.25">
      <c r="A585">
        <v>196309</v>
      </c>
      <c r="B585" t="s">
        <v>7</v>
      </c>
      <c r="C585">
        <v>1761</v>
      </c>
      <c r="D585" s="2" t="s">
        <v>374</v>
      </c>
      <c r="E585" s="2" t="s">
        <v>505</v>
      </c>
      <c r="F585" s="2" t="s">
        <v>77</v>
      </c>
      <c r="G585" s="3">
        <v>43689</v>
      </c>
      <c r="H585" s="4">
        <v>873</v>
      </c>
      <c r="I585" s="2" t="s">
        <v>184</v>
      </c>
    </row>
    <row r="586" spans="1:9" hidden="1" x14ac:dyDescent="0.25">
      <c r="A586">
        <v>196310</v>
      </c>
      <c r="B586" t="s">
        <v>50</v>
      </c>
      <c r="C586">
        <v>1761</v>
      </c>
      <c r="D586" s="2" t="s">
        <v>374</v>
      </c>
      <c r="E586" s="2" t="s">
        <v>218</v>
      </c>
      <c r="F586" s="2" t="s">
        <v>197</v>
      </c>
      <c r="G586" s="3">
        <v>43689</v>
      </c>
      <c r="H586" s="4">
        <v>148031.65</v>
      </c>
      <c r="I586" s="2" t="s">
        <v>440</v>
      </c>
    </row>
    <row r="587" spans="1:9" hidden="1" x14ac:dyDescent="0.25">
      <c r="A587">
        <v>170730</v>
      </c>
      <c r="B587" t="s">
        <v>7</v>
      </c>
      <c r="C587">
        <v>88</v>
      </c>
      <c r="D587" s="2" t="s">
        <v>374</v>
      </c>
      <c r="E587" s="2" t="s">
        <v>1</v>
      </c>
      <c r="F587" s="2" t="s">
        <v>66</v>
      </c>
      <c r="G587" s="3">
        <v>43689</v>
      </c>
      <c r="H587" s="4">
        <v>2817.4</v>
      </c>
      <c r="I587" s="2" t="s">
        <v>68</v>
      </c>
    </row>
    <row r="588" spans="1:9" x14ac:dyDescent="0.25">
      <c r="A588">
        <v>3429</v>
      </c>
      <c r="B588" t="s">
        <v>7</v>
      </c>
      <c r="C588">
        <v>2879</v>
      </c>
      <c r="D588" s="2" t="s">
        <v>374</v>
      </c>
      <c r="E588" s="2" t="s">
        <v>505</v>
      </c>
      <c r="F588" s="2" t="s">
        <v>207</v>
      </c>
      <c r="G588" s="3">
        <v>43689</v>
      </c>
      <c r="H588" s="4">
        <v>4632.87</v>
      </c>
      <c r="I588" s="2" t="s">
        <v>179</v>
      </c>
    </row>
    <row r="589" spans="1:9" x14ac:dyDescent="0.25">
      <c r="A589">
        <v>59246</v>
      </c>
      <c r="B589" t="s">
        <v>7</v>
      </c>
      <c r="C589">
        <v>1142</v>
      </c>
      <c r="D589" s="2" t="s">
        <v>374</v>
      </c>
      <c r="E589" s="2" t="s">
        <v>505</v>
      </c>
      <c r="F589" s="2" t="s">
        <v>51</v>
      </c>
      <c r="G589" s="3">
        <v>43689</v>
      </c>
      <c r="H589" s="4">
        <v>2844.8</v>
      </c>
      <c r="I589" s="2" t="s">
        <v>184</v>
      </c>
    </row>
    <row r="590" spans="1:9" x14ac:dyDescent="0.25">
      <c r="A590">
        <v>1256</v>
      </c>
      <c r="B590" t="s">
        <v>7</v>
      </c>
      <c r="C590">
        <v>2539</v>
      </c>
      <c r="D590" s="2" t="s">
        <v>374</v>
      </c>
      <c r="E590" s="2" t="s">
        <v>505</v>
      </c>
      <c r="F590" s="2" t="s">
        <v>187</v>
      </c>
      <c r="G590" s="3">
        <v>43689</v>
      </c>
      <c r="H590" s="4">
        <v>2188.9699999999998</v>
      </c>
      <c r="I590" s="2" t="s">
        <v>489</v>
      </c>
    </row>
    <row r="591" spans="1:9" x14ac:dyDescent="0.25">
      <c r="A591">
        <v>182724</v>
      </c>
      <c r="B591" t="s">
        <v>7</v>
      </c>
      <c r="C591">
        <v>163</v>
      </c>
      <c r="D591" s="2" t="s">
        <v>374</v>
      </c>
      <c r="E591" s="2" t="s">
        <v>505</v>
      </c>
      <c r="F591" s="2" t="s">
        <v>187</v>
      </c>
      <c r="G591" s="3">
        <v>43689</v>
      </c>
      <c r="H591" s="4">
        <v>2020</v>
      </c>
      <c r="I591" s="2" t="s">
        <v>489</v>
      </c>
    </row>
    <row r="592" spans="1:9" hidden="1" x14ac:dyDescent="0.25">
      <c r="A592">
        <v>2154</v>
      </c>
      <c r="B592" t="s">
        <v>7</v>
      </c>
      <c r="C592" t="s">
        <v>131</v>
      </c>
      <c r="D592" s="2" t="s">
        <v>374</v>
      </c>
      <c r="E592" s="2" t="s">
        <v>1</v>
      </c>
      <c r="F592" s="2" t="s">
        <v>117</v>
      </c>
      <c r="G592" s="3">
        <v>43689</v>
      </c>
      <c r="H592" s="4">
        <v>32750.11</v>
      </c>
      <c r="I592" s="2" t="s">
        <v>270</v>
      </c>
    </row>
    <row r="593" spans="1:9" x14ac:dyDescent="0.25">
      <c r="A593">
        <v>490166</v>
      </c>
      <c r="B593" t="s">
        <v>7</v>
      </c>
      <c r="C593">
        <v>448</v>
      </c>
      <c r="D593" s="2" t="s">
        <v>374</v>
      </c>
      <c r="E593" s="2" t="s">
        <v>505</v>
      </c>
      <c r="F593" s="2" t="s">
        <v>57</v>
      </c>
      <c r="G593" s="3">
        <v>43689</v>
      </c>
      <c r="H593" s="4">
        <v>1825</v>
      </c>
      <c r="I593" s="2" t="s">
        <v>229</v>
      </c>
    </row>
    <row r="594" spans="1:9" hidden="1" x14ac:dyDescent="0.25">
      <c r="A594">
        <v>59387</v>
      </c>
      <c r="B594" t="s">
        <v>7</v>
      </c>
      <c r="C594">
        <v>1142</v>
      </c>
      <c r="D594" s="2" t="s">
        <v>374</v>
      </c>
      <c r="E594" s="2" t="s">
        <v>1</v>
      </c>
      <c r="F594" s="2" t="s">
        <v>204</v>
      </c>
      <c r="G594" s="3">
        <v>43689</v>
      </c>
      <c r="H594" s="4">
        <v>8000</v>
      </c>
      <c r="I594" s="2" t="s">
        <v>482</v>
      </c>
    </row>
    <row r="595" spans="1:9" x14ac:dyDescent="0.25">
      <c r="A595">
        <v>682</v>
      </c>
      <c r="B595" t="s">
        <v>6</v>
      </c>
      <c r="C595">
        <v>1666</v>
      </c>
      <c r="D595" s="2" t="s">
        <v>374</v>
      </c>
      <c r="E595" s="2" t="s">
        <v>505</v>
      </c>
      <c r="F595" s="2" t="s">
        <v>77</v>
      </c>
      <c r="G595" s="3">
        <v>43690</v>
      </c>
      <c r="H595" s="4">
        <v>1739.99</v>
      </c>
      <c r="I595" s="2" t="s">
        <v>184</v>
      </c>
    </row>
    <row r="596" spans="1:9" hidden="1" x14ac:dyDescent="0.25">
      <c r="A596">
        <v>5265</v>
      </c>
      <c r="B596" t="s">
        <v>7</v>
      </c>
      <c r="C596">
        <v>2881</v>
      </c>
      <c r="D596" s="2" t="s">
        <v>396</v>
      </c>
      <c r="E596" s="2" t="s">
        <v>503</v>
      </c>
      <c r="F596" s="2" t="s">
        <v>204</v>
      </c>
      <c r="G596" s="3">
        <v>43690</v>
      </c>
      <c r="H596" s="4">
        <v>19413.34</v>
      </c>
      <c r="I596" s="2" t="s">
        <v>334</v>
      </c>
    </row>
    <row r="597" spans="1:9" x14ac:dyDescent="0.25">
      <c r="A597">
        <v>171086</v>
      </c>
      <c r="B597" t="s">
        <v>7</v>
      </c>
      <c r="C597">
        <v>88</v>
      </c>
      <c r="D597" s="2" t="s">
        <v>374</v>
      </c>
      <c r="E597" s="2" t="s">
        <v>505</v>
      </c>
      <c r="F597" s="2" t="s">
        <v>57</v>
      </c>
      <c r="G597" s="3">
        <v>43691</v>
      </c>
      <c r="H597" s="4">
        <v>2781.52</v>
      </c>
      <c r="I597" s="2" t="s">
        <v>189</v>
      </c>
    </row>
    <row r="598" spans="1:9" x14ac:dyDescent="0.25">
      <c r="A598">
        <v>3437</v>
      </c>
      <c r="B598" t="s">
        <v>7</v>
      </c>
      <c r="C598">
        <v>2879</v>
      </c>
      <c r="D598" s="2" t="s">
        <v>374</v>
      </c>
      <c r="E598" s="2" t="s">
        <v>505</v>
      </c>
      <c r="F598" s="2" t="s">
        <v>233</v>
      </c>
      <c r="G598" s="3">
        <v>43691</v>
      </c>
      <c r="H598" s="4">
        <v>4620</v>
      </c>
      <c r="I598" s="2" t="s">
        <v>486</v>
      </c>
    </row>
    <row r="599" spans="1:9" x14ac:dyDescent="0.25">
      <c r="A599">
        <v>182955</v>
      </c>
      <c r="B599" t="s">
        <v>7</v>
      </c>
      <c r="C599">
        <v>163</v>
      </c>
      <c r="D599" s="2" t="s">
        <v>374</v>
      </c>
      <c r="E599" s="2" t="s">
        <v>505</v>
      </c>
      <c r="F599" s="2" t="s">
        <v>77</v>
      </c>
      <c r="G599" s="3">
        <v>43691</v>
      </c>
      <c r="H599" s="4">
        <v>6278.7</v>
      </c>
      <c r="I599" s="2" t="s">
        <v>184</v>
      </c>
    </row>
    <row r="600" spans="1:9" hidden="1" x14ac:dyDescent="0.25">
      <c r="A600">
        <v>762</v>
      </c>
      <c r="B600" t="s">
        <v>7</v>
      </c>
      <c r="C600">
        <v>2537</v>
      </c>
      <c r="D600" s="2" t="s">
        <v>374</v>
      </c>
      <c r="E600" s="2" t="s">
        <v>218</v>
      </c>
      <c r="F600" s="2" t="s">
        <v>249</v>
      </c>
      <c r="G600" s="3">
        <v>43692</v>
      </c>
      <c r="H600" s="4">
        <v>10490.05</v>
      </c>
      <c r="I600" s="2" t="s">
        <v>271</v>
      </c>
    </row>
    <row r="601" spans="1:9" x14ac:dyDescent="0.25">
      <c r="A601">
        <v>1133</v>
      </c>
      <c r="B601" t="s">
        <v>7</v>
      </c>
      <c r="C601">
        <v>129850</v>
      </c>
      <c r="D601" s="2" t="s">
        <v>374</v>
      </c>
      <c r="E601" s="2" t="s">
        <v>505</v>
      </c>
      <c r="F601" s="2" t="s">
        <v>57</v>
      </c>
      <c r="G601" s="3">
        <v>43692</v>
      </c>
      <c r="H601" s="4">
        <v>515.4</v>
      </c>
      <c r="I601" s="2" t="s">
        <v>184</v>
      </c>
    </row>
    <row r="602" spans="1:9" x14ac:dyDescent="0.25">
      <c r="A602">
        <v>1290</v>
      </c>
      <c r="B602" t="s">
        <v>7</v>
      </c>
      <c r="C602">
        <v>2539</v>
      </c>
      <c r="D602" s="2" t="s">
        <v>374</v>
      </c>
      <c r="E602" s="2" t="s">
        <v>505</v>
      </c>
      <c r="F602" s="2" t="s">
        <v>57</v>
      </c>
      <c r="G602" s="3">
        <v>43692</v>
      </c>
      <c r="H602" s="4">
        <v>1596.72</v>
      </c>
      <c r="I602" s="2" t="s">
        <v>184</v>
      </c>
    </row>
    <row r="603" spans="1:9" x14ac:dyDescent="0.25">
      <c r="A603">
        <v>1291</v>
      </c>
      <c r="B603" t="s">
        <v>7</v>
      </c>
      <c r="C603">
        <v>2539</v>
      </c>
      <c r="D603" s="2" t="s">
        <v>374</v>
      </c>
      <c r="E603" s="2" t="s">
        <v>505</v>
      </c>
      <c r="F603" s="2" t="s">
        <v>57</v>
      </c>
      <c r="G603" s="3">
        <v>43692</v>
      </c>
      <c r="H603" s="4">
        <v>4421.16</v>
      </c>
      <c r="I603" s="2" t="s">
        <v>184</v>
      </c>
    </row>
    <row r="604" spans="1:9" x14ac:dyDescent="0.25">
      <c r="A604">
        <v>177551</v>
      </c>
      <c r="B604" t="s">
        <v>7</v>
      </c>
      <c r="C604">
        <v>163</v>
      </c>
      <c r="D604" s="2" t="s">
        <v>374</v>
      </c>
      <c r="E604" s="2" t="s">
        <v>505</v>
      </c>
      <c r="F604" s="2" t="s">
        <v>57</v>
      </c>
      <c r="G604" s="3">
        <v>43692</v>
      </c>
      <c r="H604" s="4">
        <v>220</v>
      </c>
      <c r="I604" s="2" t="s">
        <v>189</v>
      </c>
    </row>
    <row r="605" spans="1:9" x14ac:dyDescent="0.25">
      <c r="A605">
        <v>81246</v>
      </c>
      <c r="B605" t="s">
        <v>7</v>
      </c>
      <c r="C605">
        <v>526</v>
      </c>
      <c r="D605" s="2" t="s">
        <v>374</v>
      </c>
      <c r="E605" s="2" t="s">
        <v>505</v>
      </c>
      <c r="F605" s="2" t="s">
        <v>57</v>
      </c>
      <c r="G605" s="3">
        <v>43692</v>
      </c>
      <c r="H605" s="4">
        <v>81.34</v>
      </c>
      <c r="I605" s="2" t="s">
        <v>184</v>
      </c>
    </row>
    <row r="606" spans="1:9" x14ac:dyDescent="0.25">
      <c r="A606">
        <v>177317</v>
      </c>
      <c r="B606" t="s">
        <v>7</v>
      </c>
      <c r="C606">
        <v>163</v>
      </c>
      <c r="D606" s="2" t="s">
        <v>374</v>
      </c>
      <c r="E606" s="2" t="s">
        <v>505</v>
      </c>
      <c r="F606" s="2" t="s">
        <v>51</v>
      </c>
      <c r="G606" s="3">
        <v>43693</v>
      </c>
      <c r="H606" s="4">
        <v>2612.15</v>
      </c>
      <c r="I606" s="2" t="s">
        <v>272</v>
      </c>
    </row>
    <row r="607" spans="1:9" x14ac:dyDescent="0.25">
      <c r="A607">
        <v>182934</v>
      </c>
      <c r="B607" t="s">
        <v>7</v>
      </c>
      <c r="C607">
        <v>163</v>
      </c>
      <c r="D607" s="2" t="s">
        <v>374</v>
      </c>
      <c r="E607" s="2" t="s">
        <v>505</v>
      </c>
      <c r="F607" s="2" t="s">
        <v>57</v>
      </c>
      <c r="G607" s="3">
        <v>43693</v>
      </c>
      <c r="H607" s="4">
        <v>3331.19</v>
      </c>
      <c r="I607" s="2" t="s">
        <v>229</v>
      </c>
    </row>
    <row r="608" spans="1:9" x14ac:dyDescent="0.25">
      <c r="A608">
        <v>183193</v>
      </c>
      <c r="B608" t="s">
        <v>7</v>
      </c>
      <c r="C608">
        <v>163</v>
      </c>
      <c r="D608" s="2" t="s">
        <v>374</v>
      </c>
      <c r="E608" s="2" t="s">
        <v>505</v>
      </c>
      <c r="F608" s="2" t="s">
        <v>381</v>
      </c>
      <c r="G608" s="3">
        <v>43693</v>
      </c>
      <c r="H608" s="4">
        <v>1215.95</v>
      </c>
      <c r="I608" s="2" t="s">
        <v>195</v>
      </c>
    </row>
    <row r="609" spans="1:9" hidden="1" x14ac:dyDescent="0.25">
      <c r="A609">
        <v>73021</v>
      </c>
      <c r="B609" t="s">
        <v>7</v>
      </c>
      <c r="C609">
        <v>944</v>
      </c>
      <c r="D609" s="2" t="s">
        <v>374</v>
      </c>
      <c r="E609" s="2" t="s">
        <v>495</v>
      </c>
      <c r="F609" s="2" t="s">
        <v>167</v>
      </c>
      <c r="G609" s="3">
        <v>43696</v>
      </c>
      <c r="H609" s="4">
        <v>1546753.48</v>
      </c>
      <c r="I609" s="2" t="s">
        <v>393</v>
      </c>
    </row>
    <row r="610" spans="1:9" hidden="1" x14ac:dyDescent="0.25">
      <c r="A610">
        <v>171288</v>
      </c>
      <c r="B610" t="s">
        <v>7</v>
      </c>
      <c r="C610">
        <v>88</v>
      </c>
      <c r="D610" s="2" t="s">
        <v>374</v>
      </c>
      <c r="E610" s="2" t="s">
        <v>506</v>
      </c>
      <c r="F610" s="2" t="s">
        <v>167</v>
      </c>
      <c r="G610" s="3">
        <v>43696</v>
      </c>
      <c r="H610" s="4">
        <v>129763.02</v>
      </c>
      <c r="I610" s="2" t="s">
        <v>300</v>
      </c>
    </row>
    <row r="611" spans="1:9" x14ac:dyDescent="0.25">
      <c r="A611">
        <v>914855</v>
      </c>
      <c r="B611" t="s">
        <v>7</v>
      </c>
      <c r="C611">
        <v>423</v>
      </c>
      <c r="D611" s="2" t="s">
        <v>374</v>
      </c>
      <c r="E611" s="2" t="s">
        <v>502</v>
      </c>
      <c r="F611" s="2" t="s">
        <v>132</v>
      </c>
      <c r="G611" s="3">
        <v>43696</v>
      </c>
      <c r="H611" s="4">
        <v>116000</v>
      </c>
      <c r="I611" s="2" t="s">
        <v>435</v>
      </c>
    </row>
    <row r="612" spans="1:9" hidden="1" x14ac:dyDescent="0.25">
      <c r="A612">
        <v>915314</v>
      </c>
      <c r="B612" t="s">
        <v>7</v>
      </c>
      <c r="C612">
        <v>423</v>
      </c>
      <c r="D612" s="2" t="s">
        <v>374</v>
      </c>
      <c r="E612" s="2" t="s">
        <v>506</v>
      </c>
      <c r="F612" s="2" t="s">
        <v>160</v>
      </c>
      <c r="G612" s="3">
        <v>43696</v>
      </c>
      <c r="H612" s="4">
        <v>37914.5</v>
      </c>
      <c r="I612" s="2" t="s">
        <v>493</v>
      </c>
    </row>
    <row r="613" spans="1:9" x14ac:dyDescent="0.25">
      <c r="A613">
        <v>296</v>
      </c>
      <c r="B613" t="s">
        <v>7</v>
      </c>
      <c r="C613">
        <v>2585</v>
      </c>
      <c r="D613" s="2" t="s">
        <v>374</v>
      </c>
      <c r="E613" s="2" t="s">
        <v>502</v>
      </c>
      <c r="F613" s="2" t="s">
        <v>381</v>
      </c>
      <c r="G613" s="3">
        <v>43696</v>
      </c>
      <c r="H613" s="4">
        <v>3313.32</v>
      </c>
      <c r="I613" s="2" t="s">
        <v>288</v>
      </c>
    </row>
    <row r="614" spans="1:9" x14ac:dyDescent="0.25">
      <c r="A614">
        <v>574448</v>
      </c>
      <c r="B614" t="s">
        <v>7</v>
      </c>
      <c r="C614">
        <v>513</v>
      </c>
      <c r="D614" s="2" t="s">
        <v>374</v>
      </c>
      <c r="E614" s="2" t="s">
        <v>502</v>
      </c>
      <c r="F614" s="2" t="s">
        <v>71</v>
      </c>
      <c r="G614" s="3">
        <v>43697</v>
      </c>
      <c r="H614" s="4">
        <v>210600</v>
      </c>
      <c r="I614" s="2" t="s">
        <v>454</v>
      </c>
    </row>
    <row r="615" spans="1:9" x14ac:dyDescent="0.25">
      <c r="A615">
        <v>574449</v>
      </c>
      <c r="B615" t="s">
        <v>7</v>
      </c>
      <c r="C615">
        <v>513</v>
      </c>
      <c r="D615" s="2" t="s">
        <v>374</v>
      </c>
      <c r="E615" s="2" t="s">
        <v>505</v>
      </c>
      <c r="F615" s="2" t="s">
        <v>77</v>
      </c>
      <c r="G615" s="3">
        <v>43697</v>
      </c>
      <c r="H615" s="4">
        <v>4191.3999999999996</v>
      </c>
      <c r="I615" s="2" t="s">
        <v>184</v>
      </c>
    </row>
    <row r="616" spans="1:9" x14ac:dyDescent="0.25">
      <c r="A616">
        <v>183502</v>
      </c>
      <c r="B616" t="s">
        <v>7</v>
      </c>
      <c r="C616">
        <v>163</v>
      </c>
      <c r="D616" s="2" t="s">
        <v>374</v>
      </c>
      <c r="E616" s="2" t="s">
        <v>505</v>
      </c>
      <c r="F616" s="2" t="s">
        <v>77</v>
      </c>
      <c r="G616" s="3">
        <v>43698</v>
      </c>
      <c r="H616" s="4">
        <v>2136.86</v>
      </c>
      <c r="I616" s="2" t="s">
        <v>184</v>
      </c>
    </row>
    <row r="617" spans="1:9" x14ac:dyDescent="0.25">
      <c r="A617">
        <v>183651</v>
      </c>
      <c r="B617" t="s">
        <v>7</v>
      </c>
      <c r="C617">
        <v>163</v>
      </c>
      <c r="D617" s="2" t="s">
        <v>374</v>
      </c>
      <c r="E617" s="2" t="s">
        <v>505</v>
      </c>
      <c r="F617" s="2" t="s">
        <v>77</v>
      </c>
      <c r="G617" s="3">
        <v>43698</v>
      </c>
      <c r="H617" s="4">
        <v>81.75</v>
      </c>
      <c r="I617" s="2" t="s">
        <v>184</v>
      </c>
    </row>
    <row r="618" spans="1:9" x14ac:dyDescent="0.25">
      <c r="A618">
        <v>183658</v>
      </c>
      <c r="B618" t="s">
        <v>7</v>
      </c>
      <c r="C618">
        <v>163</v>
      </c>
      <c r="D618" s="2" t="s">
        <v>374</v>
      </c>
      <c r="E618" s="2" t="s">
        <v>502</v>
      </c>
      <c r="F618" s="2" t="s">
        <v>276</v>
      </c>
      <c r="G618" s="3">
        <v>43698</v>
      </c>
      <c r="H618" s="4">
        <v>1620</v>
      </c>
      <c r="I618" s="2" t="s">
        <v>275</v>
      </c>
    </row>
    <row r="619" spans="1:9" x14ac:dyDescent="0.25">
      <c r="A619">
        <v>183720</v>
      </c>
      <c r="B619" t="s">
        <v>7</v>
      </c>
      <c r="C619">
        <v>163</v>
      </c>
      <c r="D619" s="2" t="s">
        <v>374</v>
      </c>
      <c r="E619" s="2" t="s">
        <v>502</v>
      </c>
      <c r="F619" s="2" t="s">
        <v>187</v>
      </c>
      <c r="G619" s="3">
        <v>43698</v>
      </c>
      <c r="H619" s="4">
        <v>1022.72</v>
      </c>
      <c r="I619" s="2" t="s">
        <v>281</v>
      </c>
    </row>
    <row r="620" spans="1:9" x14ac:dyDescent="0.25">
      <c r="A620">
        <v>183961</v>
      </c>
      <c r="B620" t="s">
        <v>7</v>
      </c>
      <c r="C620">
        <v>163</v>
      </c>
      <c r="D620" s="2" t="s">
        <v>374</v>
      </c>
      <c r="E620" s="2" t="s">
        <v>505</v>
      </c>
      <c r="F620" s="2" t="s">
        <v>77</v>
      </c>
      <c r="G620" s="3">
        <v>43698</v>
      </c>
      <c r="H620" s="4">
        <v>2989.66</v>
      </c>
      <c r="I620" s="2" t="s">
        <v>184</v>
      </c>
    </row>
    <row r="621" spans="1:9" x14ac:dyDescent="0.25">
      <c r="A621">
        <v>178646</v>
      </c>
      <c r="B621" t="s">
        <v>7</v>
      </c>
      <c r="C621">
        <v>163</v>
      </c>
      <c r="D621" s="2" t="s">
        <v>374</v>
      </c>
      <c r="E621" s="2" t="s">
        <v>502</v>
      </c>
      <c r="F621" s="2" t="s">
        <v>278</v>
      </c>
      <c r="G621" s="3">
        <v>43699</v>
      </c>
      <c r="H621" s="4">
        <v>479</v>
      </c>
      <c r="I621" s="2" t="s">
        <v>456</v>
      </c>
    </row>
    <row r="622" spans="1:9" x14ac:dyDescent="0.25">
      <c r="A622">
        <v>183958</v>
      </c>
      <c r="B622" t="s">
        <v>7</v>
      </c>
      <c r="C622">
        <v>163</v>
      </c>
      <c r="D622" s="2" t="s">
        <v>374</v>
      </c>
      <c r="E622" s="2" t="s">
        <v>505</v>
      </c>
      <c r="F622" s="2" t="s">
        <v>379</v>
      </c>
      <c r="G622" s="3">
        <v>43699</v>
      </c>
      <c r="H622" s="4">
        <v>2473.5</v>
      </c>
      <c r="I622" s="2" t="s">
        <v>189</v>
      </c>
    </row>
    <row r="623" spans="1:9" hidden="1" x14ac:dyDescent="0.25">
      <c r="A623">
        <v>485709</v>
      </c>
      <c r="B623" t="s">
        <v>7</v>
      </c>
      <c r="C623">
        <v>448</v>
      </c>
      <c r="D623" s="2" t="s">
        <v>374</v>
      </c>
      <c r="E623" s="2" t="s">
        <v>1</v>
      </c>
      <c r="F623" s="2" t="s">
        <v>128</v>
      </c>
      <c r="G623" s="3">
        <v>43699</v>
      </c>
      <c r="H623" s="4">
        <v>1376.34</v>
      </c>
      <c r="I623" s="2" t="s">
        <v>146</v>
      </c>
    </row>
    <row r="624" spans="1:9" hidden="1" x14ac:dyDescent="0.25">
      <c r="A624">
        <v>485710</v>
      </c>
      <c r="B624" t="s">
        <v>50</v>
      </c>
      <c r="C624">
        <v>448</v>
      </c>
      <c r="D624" s="2" t="s">
        <v>397</v>
      </c>
      <c r="E624" s="2" t="s">
        <v>498</v>
      </c>
      <c r="F624" s="2" t="s">
        <v>255</v>
      </c>
      <c r="G624" s="3">
        <v>43699</v>
      </c>
      <c r="H624" s="4">
        <v>11841.24</v>
      </c>
      <c r="I624" s="2" t="s">
        <v>344</v>
      </c>
    </row>
    <row r="625" spans="1:9" x14ac:dyDescent="0.25">
      <c r="A625">
        <v>178603</v>
      </c>
      <c r="B625" t="s">
        <v>7</v>
      </c>
      <c r="C625">
        <v>163</v>
      </c>
      <c r="D625" s="2" t="s">
        <v>374</v>
      </c>
      <c r="E625" s="2" t="s">
        <v>505</v>
      </c>
      <c r="F625" s="2" t="s">
        <v>77</v>
      </c>
      <c r="G625" s="3">
        <v>43700</v>
      </c>
      <c r="H625" s="4">
        <v>368</v>
      </c>
      <c r="I625" s="2" t="s">
        <v>184</v>
      </c>
    </row>
    <row r="626" spans="1:9" hidden="1" x14ac:dyDescent="0.25">
      <c r="A626">
        <v>183681</v>
      </c>
      <c r="B626" t="s">
        <v>7</v>
      </c>
      <c r="C626">
        <v>163</v>
      </c>
      <c r="D626" s="2" t="s">
        <v>374</v>
      </c>
      <c r="E626" s="2" t="s">
        <v>508</v>
      </c>
      <c r="F626" s="2" t="s">
        <v>234</v>
      </c>
      <c r="G626" s="3">
        <v>43703</v>
      </c>
      <c r="H626" s="4">
        <v>63000</v>
      </c>
      <c r="I626" s="2" t="s">
        <v>490</v>
      </c>
    </row>
    <row r="627" spans="1:9" hidden="1" x14ac:dyDescent="0.25">
      <c r="A627" t="s">
        <v>298</v>
      </c>
      <c r="B627" t="s">
        <v>93</v>
      </c>
      <c r="C627">
        <v>865</v>
      </c>
      <c r="D627" s="2" t="s">
        <v>374</v>
      </c>
      <c r="E627" s="2" t="s">
        <v>218</v>
      </c>
      <c r="F627" s="2" t="s">
        <v>249</v>
      </c>
      <c r="G627" s="3">
        <v>43703</v>
      </c>
      <c r="H627" s="4">
        <v>10490.05</v>
      </c>
      <c r="I627" s="2" t="s">
        <v>271</v>
      </c>
    </row>
    <row r="628" spans="1:9" x14ac:dyDescent="0.25">
      <c r="A628" t="s">
        <v>299</v>
      </c>
      <c r="B628" t="s">
        <v>107</v>
      </c>
      <c r="C628" t="s">
        <v>108</v>
      </c>
      <c r="D628" s="2" t="s">
        <v>374</v>
      </c>
      <c r="E628" s="2" t="s">
        <v>505</v>
      </c>
      <c r="F628" s="2" t="s">
        <v>202</v>
      </c>
      <c r="G628" s="3">
        <v>43703</v>
      </c>
      <c r="H628" s="4">
        <v>2990</v>
      </c>
      <c r="I628" s="2" t="s">
        <v>474</v>
      </c>
    </row>
    <row r="629" spans="1:9" hidden="1" x14ac:dyDescent="0.25">
      <c r="D629" s="2" t="s">
        <v>374</v>
      </c>
      <c r="E629" s="2" t="s">
        <v>218</v>
      </c>
      <c r="F629" s="2" t="s">
        <v>197</v>
      </c>
      <c r="G629" s="3">
        <v>43703</v>
      </c>
      <c r="H629" s="4">
        <v>142016.54</v>
      </c>
      <c r="I629" s="2" t="s">
        <v>440</v>
      </c>
    </row>
    <row r="630" spans="1:9" hidden="1" x14ac:dyDescent="0.25">
      <c r="A630">
        <v>201443</v>
      </c>
      <c r="B630" t="s">
        <v>7</v>
      </c>
      <c r="C630">
        <v>449</v>
      </c>
      <c r="D630" s="2" t="s">
        <v>374</v>
      </c>
      <c r="E630" s="2" t="s">
        <v>506</v>
      </c>
      <c r="F630" s="2" t="s">
        <v>162</v>
      </c>
      <c r="G630" s="3">
        <v>43703</v>
      </c>
      <c r="H630" s="4">
        <v>28800</v>
      </c>
      <c r="I630" s="2" t="s">
        <v>464</v>
      </c>
    </row>
    <row r="631" spans="1:9" x14ac:dyDescent="0.25">
      <c r="A631">
        <v>1322623</v>
      </c>
      <c r="B631" t="s">
        <v>7</v>
      </c>
      <c r="C631">
        <v>1696</v>
      </c>
      <c r="D631" s="2" t="s">
        <v>374</v>
      </c>
      <c r="E631" s="2" t="s">
        <v>505</v>
      </c>
      <c r="F631" s="2" t="s">
        <v>207</v>
      </c>
      <c r="G631" s="3">
        <v>43703</v>
      </c>
      <c r="H631" s="4">
        <v>4634.26</v>
      </c>
      <c r="I631" s="2" t="s">
        <v>179</v>
      </c>
    </row>
    <row r="632" spans="1:9" hidden="1" x14ac:dyDescent="0.25">
      <c r="A632">
        <v>1331</v>
      </c>
      <c r="B632" t="s">
        <v>7</v>
      </c>
      <c r="C632">
        <v>2539</v>
      </c>
      <c r="D632" s="2" t="s">
        <v>374</v>
      </c>
      <c r="E632" s="2" t="s">
        <v>506</v>
      </c>
      <c r="F632" s="2" t="s">
        <v>117</v>
      </c>
      <c r="G632" s="3">
        <v>43703</v>
      </c>
      <c r="H632" s="4">
        <v>32750.12</v>
      </c>
      <c r="I632" s="2" t="s">
        <v>203</v>
      </c>
    </row>
    <row r="633" spans="1:9" hidden="1" x14ac:dyDescent="0.25">
      <c r="A633">
        <v>149</v>
      </c>
      <c r="B633" t="s">
        <v>7</v>
      </c>
      <c r="C633">
        <v>2802</v>
      </c>
      <c r="D633" s="2" t="s">
        <v>374</v>
      </c>
      <c r="E633" s="2" t="s">
        <v>506</v>
      </c>
      <c r="F633" s="2" t="s">
        <v>170</v>
      </c>
      <c r="G633" s="3">
        <v>43703</v>
      </c>
      <c r="H633" s="4">
        <v>179</v>
      </c>
      <c r="I633" s="2" t="s">
        <v>427</v>
      </c>
    </row>
    <row r="634" spans="1:9" hidden="1" x14ac:dyDescent="0.25">
      <c r="A634">
        <v>2163</v>
      </c>
      <c r="B634" t="s">
        <v>7</v>
      </c>
      <c r="C634" t="s">
        <v>131</v>
      </c>
      <c r="D634" s="2" t="s">
        <v>374</v>
      </c>
      <c r="E634" s="2" t="s">
        <v>1</v>
      </c>
      <c r="F634" s="2" t="s">
        <v>128</v>
      </c>
      <c r="G634" s="3">
        <v>43703</v>
      </c>
      <c r="H634" s="4">
        <v>2373.4699999999998</v>
      </c>
      <c r="I634" s="2" t="s">
        <v>240</v>
      </c>
    </row>
    <row r="635" spans="1:9" x14ac:dyDescent="0.25">
      <c r="A635">
        <v>10558</v>
      </c>
      <c r="B635" t="s">
        <v>7</v>
      </c>
      <c r="C635">
        <v>404</v>
      </c>
      <c r="D635" s="2" t="s">
        <v>374</v>
      </c>
      <c r="E635" s="2" t="s">
        <v>502</v>
      </c>
      <c r="F635" s="2" t="s">
        <v>206</v>
      </c>
      <c r="G635" s="3">
        <v>43703</v>
      </c>
      <c r="H635" s="4">
        <v>349979.45</v>
      </c>
      <c r="I635" s="2" t="s">
        <v>475</v>
      </c>
    </row>
    <row r="636" spans="1:9" hidden="1" x14ac:dyDescent="0.25">
      <c r="A636">
        <v>197300</v>
      </c>
      <c r="B636" t="s">
        <v>7</v>
      </c>
      <c r="C636">
        <v>1761</v>
      </c>
      <c r="D636" s="2" t="s">
        <v>399</v>
      </c>
      <c r="E636" s="2" t="s">
        <v>495</v>
      </c>
      <c r="F636" s="2" t="s">
        <v>356</v>
      </c>
      <c r="G636" s="3">
        <v>43704</v>
      </c>
      <c r="H636" s="4">
        <v>2750.07</v>
      </c>
      <c r="I636" s="2" t="s">
        <v>364</v>
      </c>
    </row>
    <row r="637" spans="1:9" x14ac:dyDescent="0.25">
      <c r="A637">
        <v>770</v>
      </c>
      <c r="B637" t="s">
        <v>7</v>
      </c>
      <c r="C637">
        <v>472</v>
      </c>
      <c r="D637" s="2" t="s">
        <v>374</v>
      </c>
      <c r="E637" s="2" t="s">
        <v>505</v>
      </c>
      <c r="F637" s="2" t="s">
        <v>207</v>
      </c>
      <c r="G637" s="3">
        <v>43706</v>
      </c>
      <c r="H637" s="4">
        <v>3290.15</v>
      </c>
      <c r="I637" s="2" t="s">
        <v>179</v>
      </c>
    </row>
    <row r="638" spans="1:9" hidden="1" x14ac:dyDescent="0.25">
      <c r="A638">
        <v>9968</v>
      </c>
      <c r="B638" t="s">
        <v>50</v>
      </c>
      <c r="C638">
        <v>268</v>
      </c>
      <c r="D638" s="2" t="s">
        <v>374</v>
      </c>
      <c r="E638" s="2" t="s">
        <v>218</v>
      </c>
      <c r="F638" s="2" t="s">
        <v>219</v>
      </c>
      <c r="G638" s="3">
        <v>43707</v>
      </c>
      <c r="H638" s="4">
        <v>41760</v>
      </c>
      <c r="I638" s="2" t="s">
        <v>218</v>
      </c>
    </row>
    <row r="639" spans="1:9" hidden="1" x14ac:dyDescent="0.25">
      <c r="A639">
        <v>10</v>
      </c>
      <c r="B639" t="s">
        <v>217</v>
      </c>
      <c r="C639">
        <v>2724</v>
      </c>
      <c r="D639" s="2" t="s">
        <v>374</v>
      </c>
      <c r="E639" s="2" t="s">
        <v>218</v>
      </c>
      <c r="F639" s="2" t="s">
        <v>219</v>
      </c>
      <c r="G639" s="3">
        <v>43707</v>
      </c>
      <c r="H639" s="4">
        <v>32625</v>
      </c>
      <c r="I639" s="2" t="s">
        <v>218</v>
      </c>
    </row>
    <row r="640" spans="1:9" hidden="1" x14ac:dyDescent="0.25">
      <c r="A640">
        <v>11</v>
      </c>
      <c r="B640" t="s">
        <v>217</v>
      </c>
      <c r="C640">
        <v>2724</v>
      </c>
      <c r="D640" s="2" t="s">
        <v>374</v>
      </c>
      <c r="E640" s="2" t="s">
        <v>506</v>
      </c>
      <c r="F640" s="2" t="s">
        <v>128</v>
      </c>
      <c r="G640" s="3">
        <v>43707</v>
      </c>
      <c r="H640" s="4">
        <v>19889.91</v>
      </c>
      <c r="I640" s="2" t="s">
        <v>282</v>
      </c>
    </row>
    <row r="641" spans="1:9" x14ac:dyDescent="0.25">
      <c r="A641">
        <v>10397</v>
      </c>
      <c r="B641" t="s">
        <v>50</v>
      </c>
      <c r="C641">
        <v>404</v>
      </c>
      <c r="D641" s="2" t="s">
        <v>374</v>
      </c>
      <c r="E641" s="2" t="s">
        <v>505</v>
      </c>
      <c r="F641" s="2" t="s">
        <v>170</v>
      </c>
      <c r="G641" s="3">
        <v>43710</v>
      </c>
      <c r="H641" s="4">
        <v>179</v>
      </c>
      <c r="I641" s="2" t="s">
        <v>242</v>
      </c>
    </row>
    <row r="642" spans="1:9" x14ac:dyDescent="0.25">
      <c r="A642">
        <v>10401</v>
      </c>
      <c r="B642" t="s">
        <v>7</v>
      </c>
      <c r="C642">
        <v>404</v>
      </c>
      <c r="D642" s="2" t="s">
        <v>374</v>
      </c>
      <c r="E642" s="2" t="s">
        <v>502</v>
      </c>
      <c r="F642" s="2" t="s">
        <v>158</v>
      </c>
      <c r="G642" s="3">
        <v>43710</v>
      </c>
      <c r="H642" s="4">
        <v>16917.919999999998</v>
      </c>
      <c r="I642" s="2" t="s">
        <v>407</v>
      </c>
    </row>
    <row r="643" spans="1:9" x14ac:dyDescent="0.25">
      <c r="A643">
        <v>59667</v>
      </c>
      <c r="B643" t="s">
        <v>7</v>
      </c>
      <c r="C643">
        <v>1142</v>
      </c>
      <c r="D643" s="2" t="s">
        <v>374</v>
      </c>
      <c r="E643" s="2" t="s">
        <v>505</v>
      </c>
      <c r="F643" s="2" t="s">
        <v>379</v>
      </c>
      <c r="G643" s="3">
        <v>43710</v>
      </c>
      <c r="H643" s="4">
        <v>367.85</v>
      </c>
      <c r="I643" s="2" t="s">
        <v>189</v>
      </c>
    </row>
    <row r="644" spans="1:9" x14ac:dyDescent="0.25">
      <c r="A644">
        <v>199039</v>
      </c>
      <c r="B644" t="s">
        <v>7</v>
      </c>
      <c r="C644">
        <v>1761</v>
      </c>
      <c r="D644" s="2" t="s">
        <v>374</v>
      </c>
      <c r="E644" s="2" t="s">
        <v>505</v>
      </c>
      <c r="F644" s="2" t="s">
        <v>51</v>
      </c>
      <c r="G644" s="3">
        <v>43710</v>
      </c>
      <c r="H644" s="4">
        <v>774.4</v>
      </c>
      <c r="I644" s="2" t="s">
        <v>280</v>
      </c>
    </row>
    <row r="645" spans="1:9" x14ac:dyDescent="0.25">
      <c r="A645">
        <v>921014</v>
      </c>
      <c r="B645" t="s">
        <v>7</v>
      </c>
      <c r="C645">
        <v>423</v>
      </c>
      <c r="D645" s="2" t="s">
        <v>374</v>
      </c>
      <c r="E645" s="2" t="s">
        <v>502</v>
      </c>
      <c r="F645" s="2" t="s">
        <v>51</v>
      </c>
      <c r="G645" s="3">
        <v>43710</v>
      </c>
      <c r="H645" s="4">
        <v>2971.78</v>
      </c>
      <c r="I645" s="2" t="s">
        <v>279</v>
      </c>
    </row>
    <row r="646" spans="1:9" x14ac:dyDescent="0.25">
      <c r="A646">
        <v>245027</v>
      </c>
      <c r="B646" t="s">
        <v>7</v>
      </c>
      <c r="C646">
        <v>2485</v>
      </c>
      <c r="D646" s="2" t="s">
        <v>374</v>
      </c>
      <c r="E646" s="2" t="s">
        <v>505</v>
      </c>
      <c r="F646" s="2" t="s">
        <v>187</v>
      </c>
      <c r="G646" s="3">
        <v>43710</v>
      </c>
      <c r="H646" s="4">
        <v>7738.75</v>
      </c>
      <c r="I646" s="2" t="s">
        <v>489</v>
      </c>
    </row>
    <row r="647" spans="1:9" hidden="1" x14ac:dyDescent="0.25">
      <c r="A647">
        <v>2165</v>
      </c>
      <c r="B647" t="s">
        <v>7</v>
      </c>
      <c r="C647" t="s">
        <v>131</v>
      </c>
      <c r="D647" s="2" t="s">
        <v>374</v>
      </c>
      <c r="E647" s="2" t="s">
        <v>506</v>
      </c>
      <c r="F647" s="2" t="s">
        <v>64</v>
      </c>
      <c r="G647" s="3">
        <v>43710</v>
      </c>
      <c r="H647" s="4">
        <v>2128</v>
      </c>
      <c r="I647" s="2" t="s">
        <v>445</v>
      </c>
    </row>
    <row r="648" spans="1:9" x14ac:dyDescent="0.25">
      <c r="A648">
        <v>197728</v>
      </c>
      <c r="B648" t="s">
        <v>7</v>
      </c>
      <c r="C648">
        <v>1761</v>
      </c>
      <c r="D648" s="2" t="s">
        <v>374</v>
      </c>
      <c r="E648" s="2" t="s">
        <v>502</v>
      </c>
      <c r="F648" s="2" t="s">
        <v>200</v>
      </c>
      <c r="G648" s="3">
        <v>43710</v>
      </c>
      <c r="H648" s="4">
        <v>16055.5</v>
      </c>
      <c r="I648" s="2" t="s">
        <v>450</v>
      </c>
    </row>
    <row r="649" spans="1:9" x14ac:dyDescent="0.25">
      <c r="A649">
        <v>922388</v>
      </c>
      <c r="B649" t="s">
        <v>7</v>
      </c>
      <c r="C649">
        <v>423</v>
      </c>
      <c r="D649" s="2" t="s">
        <v>374</v>
      </c>
      <c r="E649" s="2" t="s">
        <v>505</v>
      </c>
      <c r="F649" s="2" t="s">
        <v>121</v>
      </c>
      <c r="G649" s="3">
        <v>43710</v>
      </c>
      <c r="H649" s="4">
        <v>771</v>
      </c>
      <c r="I649" s="2" t="s">
        <v>419</v>
      </c>
    </row>
    <row r="650" spans="1:9" hidden="1" x14ac:dyDescent="0.25">
      <c r="A650">
        <v>129686</v>
      </c>
      <c r="B650" t="s">
        <v>7</v>
      </c>
      <c r="C650">
        <v>1213</v>
      </c>
      <c r="D650" s="2" t="s">
        <v>398</v>
      </c>
      <c r="E650" s="2" t="s">
        <v>495</v>
      </c>
      <c r="F650" s="2" t="s">
        <v>25</v>
      </c>
      <c r="G650" s="3">
        <v>43710</v>
      </c>
      <c r="H650" s="4">
        <v>14800</v>
      </c>
      <c r="I650" s="2" t="s">
        <v>28</v>
      </c>
    </row>
    <row r="651" spans="1:9" x14ac:dyDescent="0.25">
      <c r="A651">
        <v>113324</v>
      </c>
      <c r="B651" t="s">
        <v>7</v>
      </c>
      <c r="C651">
        <v>1384</v>
      </c>
      <c r="D651" s="2" t="s">
        <v>374</v>
      </c>
      <c r="E651" s="2" t="s">
        <v>505</v>
      </c>
      <c r="F651" s="2" t="s">
        <v>71</v>
      </c>
      <c r="G651" s="3">
        <v>43711</v>
      </c>
      <c r="H651" s="4">
        <v>250000</v>
      </c>
      <c r="I651" s="2" t="s">
        <v>210</v>
      </c>
    </row>
    <row r="652" spans="1:9" x14ac:dyDescent="0.25">
      <c r="A652">
        <v>186214</v>
      </c>
      <c r="B652" t="s">
        <v>7</v>
      </c>
      <c r="C652">
        <v>163</v>
      </c>
      <c r="D652" s="2" t="s">
        <v>374</v>
      </c>
      <c r="E652" s="2" t="s">
        <v>502</v>
      </c>
      <c r="F652" s="2" t="s">
        <v>77</v>
      </c>
      <c r="G652" s="3">
        <v>43711</v>
      </c>
      <c r="H652" s="4">
        <v>3425.34</v>
      </c>
      <c r="I652" s="2" t="s">
        <v>477</v>
      </c>
    </row>
    <row r="653" spans="1:9" x14ac:dyDescent="0.25">
      <c r="A653">
        <v>186220</v>
      </c>
      <c r="B653" t="s">
        <v>7</v>
      </c>
      <c r="C653">
        <v>163</v>
      </c>
      <c r="D653" s="2" t="s">
        <v>374</v>
      </c>
      <c r="E653" s="2" t="s">
        <v>505</v>
      </c>
      <c r="F653" s="2" t="s">
        <v>77</v>
      </c>
      <c r="G653" s="3">
        <v>43712</v>
      </c>
      <c r="H653" s="4">
        <v>711.25</v>
      </c>
      <c r="I653" s="2" t="s">
        <v>184</v>
      </c>
    </row>
    <row r="654" spans="1:9" x14ac:dyDescent="0.25">
      <c r="A654">
        <v>181116</v>
      </c>
      <c r="B654" t="s">
        <v>7</v>
      </c>
      <c r="C654">
        <v>163</v>
      </c>
      <c r="D654" s="2" t="s">
        <v>374</v>
      </c>
      <c r="E654" s="2" t="s">
        <v>505</v>
      </c>
      <c r="F654" s="2" t="s">
        <v>137</v>
      </c>
      <c r="G654" s="3">
        <v>43712</v>
      </c>
      <c r="H654" s="4">
        <v>8733.7999999999993</v>
      </c>
      <c r="I654" s="2" t="s">
        <v>189</v>
      </c>
    </row>
    <row r="655" spans="1:9" hidden="1" x14ac:dyDescent="0.25">
      <c r="A655">
        <v>10434</v>
      </c>
      <c r="B655" t="s">
        <v>7</v>
      </c>
      <c r="C655">
        <v>404</v>
      </c>
      <c r="D655" s="2" t="s">
        <v>374</v>
      </c>
      <c r="E655" s="2" t="s">
        <v>506</v>
      </c>
      <c r="F655" s="2" t="s">
        <v>77</v>
      </c>
      <c r="G655" s="3">
        <v>43712</v>
      </c>
      <c r="H655" s="4">
        <v>7128.87</v>
      </c>
      <c r="I655" s="2" t="s">
        <v>261</v>
      </c>
    </row>
    <row r="656" spans="1:9" hidden="1" x14ac:dyDescent="0.25">
      <c r="A656">
        <v>574448</v>
      </c>
      <c r="B656" t="s">
        <v>7</v>
      </c>
      <c r="C656">
        <v>513</v>
      </c>
      <c r="D656" s="2" t="s">
        <v>374</v>
      </c>
      <c r="E656" s="2" t="s">
        <v>506</v>
      </c>
      <c r="F656" s="2" t="s">
        <v>77</v>
      </c>
      <c r="G656" s="3">
        <v>43712</v>
      </c>
      <c r="H656" s="4">
        <v>150.19999999999999</v>
      </c>
      <c r="I656" s="2" t="s">
        <v>261</v>
      </c>
    </row>
    <row r="657" spans="1:9" x14ac:dyDescent="0.25">
      <c r="A657">
        <v>574449</v>
      </c>
      <c r="B657" t="s">
        <v>7</v>
      </c>
      <c r="C657">
        <v>513</v>
      </c>
      <c r="D657" s="2" t="s">
        <v>374</v>
      </c>
      <c r="E657" s="2" t="s">
        <v>505</v>
      </c>
      <c r="F657" s="2" t="s">
        <v>162</v>
      </c>
      <c r="G657" s="3">
        <v>43713</v>
      </c>
      <c r="H657" s="4">
        <v>16400</v>
      </c>
      <c r="I657" s="2" t="s">
        <v>283</v>
      </c>
    </row>
    <row r="658" spans="1:9" hidden="1" x14ac:dyDescent="0.25">
      <c r="A658" t="s">
        <v>308</v>
      </c>
      <c r="B658" t="s">
        <v>93</v>
      </c>
      <c r="C658">
        <v>1026</v>
      </c>
      <c r="D658" s="2" t="s">
        <v>374</v>
      </c>
      <c r="E658" s="2" t="s">
        <v>506</v>
      </c>
      <c r="F658" s="2" t="s">
        <v>162</v>
      </c>
      <c r="G658" s="3">
        <v>43713</v>
      </c>
      <c r="H658" s="4">
        <v>19200</v>
      </c>
      <c r="I658" s="2" t="s">
        <v>464</v>
      </c>
    </row>
    <row r="659" spans="1:9" x14ac:dyDescent="0.25">
      <c r="A659" t="s">
        <v>309</v>
      </c>
      <c r="B659" t="s">
        <v>93</v>
      </c>
      <c r="C659">
        <v>1026</v>
      </c>
      <c r="D659" s="2" t="s">
        <v>374</v>
      </c>
      <c r="E659" s="2" t="s">
        <v>505</v>
      </c>
      <c r="F659" s="2" t="s">
        <v>57</v>
      </c>
      <c r="G659" s="3">
        <v>43713</v>
      </c>
      <c r="H659" s="4">
        <v>88.7</v>
      </c>
      <c r="I659" s="2" t="s">
        <v>229</v>
      </c>
    </row>
    <row r="660" spans="1:9" x14ac:dyDescent="0.25">
      <c r="A660">
        <v>488458</v>
      </c>
      <c r="B660" t="s">
        <v>7</v>
      </c>
      <c r="C660">
        <v>448</v>
      </c>
      <c r="D660" s="2" t="s">
        <v>374</v>
      </c>
      <c r="E660" s="2" t="s">
        <v>502</v>
      </c>
      <c r="F660" s="2" t="s">
        <v>285</v>
      </c>
      <c r="G660" s="3">
        <v>43713</v>
      </c>
      <c r="H660" s="4">
        <v>8397.1200000000008</v>
      </c>
      <c r="I660" s="2" t="s">
        <v>284</v>
      </c>
    </row>
    <row r="661" spans="1:9" x14ac:dyDescent="0.25">
      <c r="A661">
        <v>924276</v>
      </c>
      <c r="B661" t="s">
        <v>7</v>
      </c>
      <c r="C661">
        <v>423</v>
      </c>
      <c r="D661" s="2" t="s">
        <v>374</v>
      </c>
      <c r="E661" s="2" t="s">
        <v>505</v>
      </c>
      <c r="F661" s="2" t="s">
        <v>286</v>
      </c>
      <c r="G661" s="3">
        <v>43714</v>
      </c>
      <c r="H661" s="4">
        <v>2595.38</v>
      </c>
      <c r="I661" s="2" t="s">
        <v>238</v>
      </c>
    </row>
    <row r="662" spans="1:9" hidden="1" x14ac:dyDescent="0.25">
      <c r="A662">
        <v>174454</v>
      </c>
      <c r="B662" t="s">
        <v>7</v>
      </c>
      <c r="C662">
        <v>163</v>
      </c>
      <c r="D662" s="2" t="s">
        <v>374</v>
      </c>
      <c r="E662" s="2" t="s">
        <v>506</v>
      </c>
      <c r="F662" s="2" t="s">
        <v>117</v>
      </c>
      <c r="G662" s="3">
        <v>43714</v>
      </c>
      <c r="H662" s="4">
        <v>50374.11</v>
      </c>
      <c r="I662" s="2" t="s">
        <v>203</v>
      </c>
    </row>
    <row r="663" spans="1:9" hidden="1" x14ac:dyDescent="0.25">
      <c r="A663">
        <v>174496</v>
      </c>
      <c r="B663" t="s">
        <v>50</v>
      </c>
      <c r="C663">
        <v>163</v>
      </c>
      <c r="D663" s="2" t="s">
        <v>374</v>
      </c>
      <c r="E663" s="2" t="s">
        <v>506</v>
      </c>
      <c r="F663" s="2" t="s">
        <v>117</v>
      </c>
      <c r="G663" s="3">
        <v>43714</v>
      </c>
      <c r="H663" s="4">
        <v>22388.49</v>
      </c>
      <c r="I663" s="2" t="s">
        <v>203</v>
      </c>
    </row>
    <row r="664" spans="1:9" hidden="1" x14ac:dyDescent="0.25">
      <c r="A664">
        <v>174572</v>
      </c>
      <c r="B664" t="s">
        <v>50</v>
      </c>
      <c r="C664">
        <v>163</v>
      </c>
      <c r="D664" s="2" t="s">
        <v>374</v>
      </c>
      <c r="E664" s="2" t="s">
        <v>508</v>
      </c>
      <c r="F664" s="2" t="s">
        <v>246</v>
      </c>
      <c r="G664" s="3">
        <v>43714</v>
      </c>
      <c r="H664" s="4">
        <v>3721</v>
      </c>
      <c r="I664" s="2" t="s">
        <v>463</v>
      </c>
    </row>
    <row r="665" spans="1:9" hidden="1" x14ac:dyDescent="0.25">
      <c r="A665">
        <v>36</v>
      </c>
      <c r="B665" t="s">
        <v>24</v>
      </c>
      <c r="C665">
        <v>2435</v>
      </c>
      <c r="D665" s="2" t="s">
        <v>374</v>
      </c>
      <c r="E665" s="2" t="s">
        <v>509</v>
      </c>
      <c r="F665" s="2" t="s">
        <v>287</v>
      </c>
      <c r="G665" s="3">
        <v>43714</v>
      </c>
      <c r="H665" s="4">
        <v>15323.75</v>
      </c>
      <c r="I665" s="2" t="s">
        <v>470</v>
      </c>
    </row>
    <row r="666" spans="1:9" x14ac:dyDescent="0.25">
      <c r="A666">
        <v>2366</v>
      </c>
      <c r="B666" t="s">
        <v>7</v>
      </c>
      <c r="C666">
        <v>999006</v>
      </c>
      <c r="D666" s="2" t="s">
        <v>374</v>
      </c>
      <c r="E666" s="2" t="s">
        <v>505</v>
      </c>
      <c r="F666" s="2" t="s">
        <v>77</v>
      </c>
      <c r="G666" s="3">
        <v>43717</v>
      </c>
      <c r="H666" s="4">
        <v>1060.6500000000001</v>
      </c>
      <c r="I666" s="2" t="s">
        <v>184</v>
      </c>
    </row>
    <row r="667" spans="1:9" x14ac:dyDescent="0.25">
      <c r="A667">
        <v>748</v>
      </c>
      <c r="B667" t="s">
        <v>7</v>
      </c>
      <c r="C667">
        <v>2537</v>
      </c>
      <c r="D667" s="2" t="s">
        <v>374</v>
      </c>
      <c r="E667" s="2" t="s">
        <v>502</v>
      </c>
      <c r="F667" s="2" t="s">
        <v>289</v>
      </c>
      <c r="G667" s="3">
        <v>43717</v>
      </c>
      <c r="H667" s="4">
        <v>1078.94</v>
      </c>
      <c r="I667" s="2" t="s">
        <v>290</v>
      </c>
    </row>
    <row r="668" spans="1:9" x14ac:dyDescent="0.25">
      <c r="A668">
        <v>196309</v>
      </c>
      <c r="B668" t="s">
        <v>7</v>
      </c>
      <c r="C668">
        <v>1761</v>
      </c>
      <c r="D668" s="2" t="s">
        <v>374</v>
      </c>
      <c r="E668" s="2" t="s">
        <v>505</v>
      </c>
      <c r="F668" s="2" t="s">
        <v>158</v>
      </c>
      <c r="G668" s="3">
        <v>43717</v>
      </c>
      <c r="H668" s="4">
        <v>5351.6</v>
      </c>
      <c r="I668" s="2" t="s">
        <v>184</v>
      </c>
    </row>
    <row r="669" spans="1:9" x14ac:dyDescent="0.25">
      <c r="A669">
        <v>196310</v>
      </c>
      <c r="B669" t="s">
        <v>50</v>
      </c>
      <c r="C669">
        <v>1761</v>
      </c>
      <c r="D669" s="2" t="s">
        <v>374</v>
      </c>
      <c r="E669" s="2" t="s">
        <v>505</v>
      </c>
      <c r="F669" s="2" t="s">
        <v>51</v>
      </c>
      <c r="G669" s="3">
        <v>43717</v>
      </c>
      <c r="H669" s="4">
        <v>2844.8</v>
      </c>
      <c r="I669" s="2" t="s">
        <v>184</v>
      </c>
    </row>
    <row r="670" spans="1:9" x14ac:dyDescent="0.25">
      <c r="A670">
        <v>687</v>
      </c>
      <c r="B670" t="s">
        <v>6</v>
      </c>
      <c r="C670">
        <v>1666</v>
      </c>
      <c r="D670" s="2" t="s">
        <v>374</v>
      </c>
      <c r="E670" s="2" t="s">
        <v>505</v>
      </c>
      <c r="F670" s="2" t="s">
        <v>187</v>
      </c>
      <c r="G670" s="3">
        <v>43717</v>
      </c>
      <c r="H670" s="4">
        <v>1535.4</v>
      </c>
      <c r="I670" s="2" t="s">
        <v>489</v>
      </c>
    </row>
    <row r="671" spans="1:9" hidden="1" x14ac:dyDescent="0.25">
      <c r="A671">
        <v>5265</v>
      </c>
      <c r="B671" t="s">
        <v>7</v>
      </c>
      <c r="C671">
        <v>2881</v>
      </c>
      <c r="D671" s="2" t="s">
        <v>374</v>
      </c>
      <c r="E671" s="2" t="s">
        <v>506</v>
      </c>
      <c r="F671" s="2" t="s">
        <v>57</v>
      </c>
      <c r="G671" s="3">
        <v>43717</v>
      </c>
      <c r="H671" s="4">
        <v>1976.95</v>
      </c>
      <c r="I671" s="2" t="s">
        <v>421</v>
      </c>
    </row>
    <row r="672" spans="1:9" hidden="1" x14ac:dyDescent="0.25">
      <c r="A672">
        <v>9968</v>
      </c>
      <c r="B672" t="s">
        <v>50</v>
      </c>
      <c r="C672">
        <v>268</v>
      </c>
      <c r="D672" s="2" t="s">
        <v>374</v>
      </c>
      <c r="E672" s="2" t="s">
        <v>1</v>
      </c>
      <c r="F672" s="2" t="s">
        <v>128</v>
      </c>
      <c r="G672" s="3">
        <v>43717</v>
      </c>
      <c r="H672" s="4">
        <v>16000</v>
      </c>
      <c r="I672" s="2" t="s">
        <v>383</v>
      </c>
    </row>
    <row r="673" spans="1:9" hidden="1" x14ac:dyDescent="0.25">
      <c r="A673">
        <v>188303</v>
      </c>
      <c r="B673" t="s">
        <v>7</v>
      </c>
      <c r="C673">
        <v>163</v>
      </c>
      <c r="D673" s="2" t="s">
        <v>374</v>
      </c>
      <c r="E673" s="2" t="s">
        <v>506</v>
      </c>
      <c r="F673" s="2" t="s">
        <v>160</v>
      </c>
      <c r="G673" s="3">
        <v>43718</v>
      </c>
      <c r="H673" s="4">
        <v>37914.5</v>
      </c>
      <c r="I673" s="2" t="s">
        <v>493</v>
      </c>
    </row>
    <row r="674" spans="1:9" x14ac:dyDescent="0.25">
      <c r="A674">
        <v>762</v>
      </c>
      <c r="B674" t="s">
        <v>7</v>
      </c>
      <c r="C674">
        <v>2537</v>
      </c>
      <c r="D674" s="2" t="s">
        <v>374</v>
      </c>
      <c r="E674" s="2" t="s">
        <v>505</v>
      </c>
      <c r="F674" s="2" t="s">
        <v>187</v>
      </c>
      <c r="G674" s="3">
        <v>43718</v>
      </c>
      <c r="H674" s="4">
        <v>2188.9699999999998</v>
      </c>
      <c r="I674" s="2" t="s">
        <v>489</v>
      </c>
    </row>
    <row r="675" spans="1:9" x14ac:dyDescent="0.25">
      <c r="A675">
        <v>178918</v>
      </c>
      <c r="B675" t="s">
        <v>50</v>
      </c>
      <c r="C675">
        <v>1106</v>
      </c>
      <c r="D675" s="2" t="s">
        <v>374</v>
      </c>
      <c r="E675" s="2" t="s">
        <v>505</v>
      </c>
      <c r="F675" s="2" t="s">
        <v>187</v>
      </c>
      <c r="G675" s="3">
        <v>43718</v>
      </c>
      <c r="H675" s="4">
        <v>2020</v>
      </c>
      <c r="I675" s="2" t="s">
        <v>489</v>
      </c>
    </row>
    <row r="676" spans="1:9" x14ac:dyDescent="0.25">
      <c r="A676">
        <v>171086</v>
      </c>
      <c r="B676" t="s">
        <v>7</v>
      </c>
      <c r="C676">
        <v>88</v>
      </c>
      <c r="D676" s="2" t="s">
        <v>374</v>
      </c>
      <c r="E676" s="2" t="s">
        <v>502</v>
      </c>
      <c r="F676" s="2" t="s">
        <v>51</v>
      </c>
      <c r="G676" s="3">
        <v>43719</v>
      </c>
      <c r="H676" s="4">
        <v>216.61</v>
      </c>
      <c r="I676" s="2" t="s">
        <v>288</v>
      </c>
    </row>
    <row r="677" spans="1:9" x14ac:dyDescent="0.25">
      <c r="A677">
        <v>45</v>
      </c>
      <c r="B677" t="s">
        <v>7</v>
      </c>
      <c r="C677">
        <v>2289</v>
      </c>
      <c r="D677" s="2" t="s">
        <v>374</v>
      </c>
      <c r="E677" s="2" t="s">
        <v>505</v>
      </c>
      <c r="F677" s="2" t="s">
        <v>291</v>
      </c>
      <c r="G677" s="3">
        <v>43719</v>
      </c>
      <c r="H677" s="4">
        <v>2292</v>
      </c>
      <c r="I677" s="2" t="s">
        <v>292</v>
      </c>
    </row>
    <row r="678" spans="1:9" x14ac:dyDescent="0.25">
      <c r="A678">
        <v>781</v>
      </c>
      <c r="B678" t="s">
        <v>7</v>
      </c>
      <c r="C678">
        <v>2537</v>
      </c>
      <c r="D678" s="2" t="s">
        <v>374</v>
      </c>
      <c r="E678" s="2" t="s">
        <v>502</v>
      </c>
      <c r="F678" s="2" t="s">
        <v>170</v>
      </c>
      <c r="G678" s="3">
        <v>43719</v>
      </c>
      <c r="H678" s="4">
        <v>2586.77</v>
      </c>
      <c r="I678" s="2" t="s">
        <v>293</v>
      </c>
    </row>
    <row r="679" spans="1:9" hidden="1" x14ac:dyDescent="0.25">
      <c r="A679">
        <v>6937</v>
      </c>
      <c r="B679" t="s">
        <v>7</v>
      </c>
      <c r="C679">
        <v>2569</v>
      </c>
      <c r="D679" s="2" t="s">
        <v>374</v>
      </c>
      <c r="E679" s="2" t="s">
        <v>500</v>
      </c>
      <c r="F679" s="2" t="s">
        <v>162</v>
      </c>
      <c r="G679" s="3">
        <v>43720</v>
      </c>
      <c r="H679" s="4">
        <v>12900</v>
      </c>
      <c r="I679" s="2" t="s">
        <v>465</v>
      </c>
    </row>
    <row r="680" spans="1:9" x14ac:dyDescent="0.25">
      <c r="A680">
        <v>172832</v>
      </c>
      <c r="B680" t="s">
        <v>7</v>
      </c>
      <c r="C680">
        <v>88</v>
      </c>
      <c r="D680" s="2" t="s">
        <v>374</v>
      </c>
      <c r="E680" s="2" t="s">
        <v>505</v>
      </c>
      <c r="F680" s="2" t="s">
        <v>77</v>
      </c>
      <c r="G680" s="3">
        <v>43720</v>
      </c>
      <c r="H680" s="4">
        <v>734.65</v>
      </c>
      <c r="I680" s="2" t="s">
        <v>184</v>
      </c>
    </row>
    <row r="681" spans="1:9" x14ac:dyDescent="0.25">
      <c r="A681">
        <v>928039</v>
      </c>
      <c r="B681" t="s">
        <v>7</v>
      </c>
      <c r="C681">
        <v>423</v>
      </c>
      <c r="D681" s="2" t="s">
        <v>374</v>
      </c>
      <c r="E681" s="2" t="s">
        <v>505</v>
      </c>
      <c r="F681" s="2" t="s">
        <v>132</v>
      </c>
      <c r="G681" s="3">
        <v>43721</v>
      </c>
      <c r="H681" s="4">
        <v>348000</v>
      </c>
      <c r="I681" s="2" t="s">
        <v>436</v>
      </c>
    </row>
    <row r="682" spans="1:9" x14ac:dyDescent="0.25">
      <c r="A682">
        <v>15572</v>
      </c>
      <c r="B682" t="s">
        <v>7</v>
      </c>
      <c r="C682">
        <v>125897</v>
      </c>
      <c r="D682" s="2" t="s">
        <v>374</v>
      </c>
      <c r="E682" s="2" t="s">
        <v>502</v>
      </c>
      <c r="F682" s="2" t="s">
        <v>77</v>
      </c>
      <c r="G682" s="3">
        <v>43721</v>
      </c>
      <c r="H682" s="4">
        <v>84.55</v>
      </c>
      <c r="I682" s="2" t="s">
        <v>190</v>
      </c>
    </row>
    <row r="683" spans="1:9" x14ac:dyDescent="0.25">
      <c r="A683">
        <v>171288</v>
      </c>
      <c r="B683" t="s">
        <v>7</v>
      </c>
      <c r="C683">
        <v>88</v>
      </c>
      <c r="D683" s="2" t="s">
        <v>374</v>
      </c>
      <c r="E683" s="2" t="s">
        <v>502</v>
      </c>
      <c r="F683" s="2" t="s">
        <v>170</v>
      </c>
      <c r="G683" s="3">
        <v>43721</v>
      </c>
      <c r="H683" s="4">
        <v>745</v>
      </c>
      <c r="I683" s="2" t="s">
        <v>277</v>
      </c>
    </row>
    <row r="684" spans="1:9" x14ac:dyDescent="0.25">
      <c r="A684">
        <v>196767</v>
      </c>
      <c r="B684" t="s">
        <v>7</v>
      </c>
      <c r="C684">
        <v>1761</v>
      </c>
      <c r="D684" s="2" t="s">
        <v>374</v>
      </c>
      <c r="E684" s="2" t="s">
        <v>502</v>
      </c>
      <c r="F684" s="2" t="s">
        <v>71</v>
      </c>
      <c r="G684" s="3">
        <v>43724</v>
      </c>
      <c r="H684" s="4">
        <v>210600</v>
      </c>
      <c r="I684" s="2" t="s">
        <v>455</v>
      </c>
    </row>
    <row r="685" spans="1:9" hidden="1" x14ac:dyDescent="0.25">
      <c r="A685">
        <v>914855</v>
      </c>
      <c r="B685" t="s">
        <v>7</v>
      </c>
      <c r="C685">
        <v>423</v>
      </c>
      <c r="D685" s="2" t="s">
        <v>374</v>
      </c>
      <c r="E685" s="2" t="s">
        <v>510</v>
      </c>
      <c r="F685" s="2" t="s">
        <v>294</v>
      </c>
      <c r="G685" s="3">
        <v>43724</v>
      </c>
      <c r="H685" s="4">
        <v>643.75</v>
      </c>
      <c r="I685" s="2" t="s">
        <v>420</v>
      </c>
    </row>
    <row r="686" spans="1:9" x14ac:dyDescent="0.25">
      <c r="A686">
        <v>182955</v>
      </c>
      <c r="B686" t="s">
        <v>7</v>
      </c>
      <c r="C686">
        <v>163</v>
      </c>
      <c r="D686" s="2" t="s">
        <v>374</v>
      </c>
      <c r="E686" s="2" t="s">
        <v>502</v>
      </c>
      <c r="F686" s="2" t="s">
        <v>51</v>
      </c>
      <c r="G686" s="3">
        <v>43724</v>
      </c>
      <c r="H686" s="4">
        <v>2663.67</v>
      </c>
      <c r="I686" s="2" t="s">
        <v>190</v>
      </c>
    </row>
    <row r="687" spans="1:9" x14ac:dyDescent="0.25">
      <c r="A687">
        <v>188810</v>
      </c>
      <c r="B687" t="s">
        <v>7</v>
      </c>
      <c r="C687">
        <v>163</v>
      </c>
      <c r="D687" s="2" t="s">
        <v>374</v>
      </c>
      <c r="E687" s="2" t="s">
        <v>505</v>
      </c>
      <c r="F687" s="2" t="s">
        <v>291</v>
      </c>
      <c r="G687" s="3">
        <v>43724</v>
      </c>
      <c r="H687" s="4">
        <v>11460</v>
      </c>
      <c r="I687" s="2" t="s">
        <v>292</v>
      </c>
    </row>
    <row r="688" spans="1:9" x14ac:dyDescent="0.25">
      <c r="A688">
        <v>177551</v>
      </c>
      <c r="B688" t="s">
        <v>7</v>
      </c>
      <c r="C688">
        <v>163</v>
      </c>
      <c r="D688" s="2" t="s">
        <v>374</v>
      </c>
      <c r="E688" s="2" t="s">
        <v>505</v>
      </c>
      <c r="F688" s="2" t="s">
        <v>77</v>
      </c>
      <c r="G688" s="3">
        <v>43724</v>
      </c>
      <c r="H688" s="4">
        <v>2487.81</v>
      </c>
      <c r="I688" s="2" t="s">
        <v>184</v>
      </c>
    </row>
    <row r="689" spans="1:9" hidden="1" x14ac:dyDescent="0.25">
      <c r="A689">
        <v>183958</v>
      </c>
      <c r="B689" t="s">
        <v>7</v>
      </c>
      <c r="C689">
        <v>163</v>
      </c>
      <c r="D689" s="2" t="s">
        <v>374</v>
      </c>
      <c r="E689" s="2" t="s">
        <v>506</v>
      </c>
      <c r="F689" s="2" t="s">
        <v>160</v>
      </c>
      <c r="G689" s="3">
        <v>43725</v>
      </c>
      <c r="H689" s="4">
        <v>35000</v>
      </c>
      <c r="I689" s="2" t="s">
        <v>493</v>
      </c>
    </row>
    <row r="690" spans="1:9" x14ac:dyDescent="0.25">
      <c r="A690">
        <v>927611</v>
      </c>
      <c r="B690" t="s">
        <v>7</v>
      </c>
      <c r="C690">
        <v>423</v>
      </c>
      <c r="D690" s="2" t="s">
        <v>374</v>
      </c>
      <c r="E690" s="2" t="s">
        <v>502</v>
      </c>
      <c r="F690" s="2" t="s">
        <v>296</v>
      </c>
      <c r="G690" s="3">
        <v>43725</v>
      </c>
      <c r="H690" s="4">
        <v>2200</v>
      </c>
      <c r="I690" s="2" t="s">
        <v>295</v>
      </c>
    </row>
    <row r="691" spans="1:9" hidden="1" x14ac:dyDescent="0.25">
      <c r="A691">
        <v>182934</v>
      </c>
      <c r="B691" t="s">
        <v>7</v>
      </c>
      <c r="C691">
        <v>163</v>
      </c>
      <c r="D691" s="2" t="s">
        <v>374</v>
      </c>
      <c r="E691" s="2" t="s">
        <v>506</v>
      </c>
      <c r="F691" s="2" t="s">
        <v>162</v>
      </c>
      <c r="G691" s="3">
        <v>43725</v>
      </c>
      <c r="H691" s="4">
        <v>20421</v>
      </c>
      <c r="I691" s="2" t="s">
        <v>464</v>
      </c>
    </row>
    <row r="692" spans="1:9" hidden="1" x14ac:dyDescent="0.25">
      <c r="A692">
        <v>183193</v>
      </c>
      <c r="B692" t="s">
        <v>7</v>
      </c>
      <c r="C692">
        <v>163</v>
      </c>
      <c r="D692" s="2" t="s">
        <v>374</v>
      </c>
      <c r="E692" s="2" t="s">
        <v>506</v>
      </c>
      <c r="F692" s="2" t="s">
        <v>162</v>
      </c>
      <c r="G692" s="3">
        <v>43725</v>
      </c>
      <c r="H692" s="4">
        <v>7500</v>
      </c>
      <c r="I692" s="2" t="s">
        <v>466</v>
      </c>
    </row>
    <row r="693" spans="1:9" x14ac:dyDescent="0.25">
      <c r="A693">
        <v>188941</v>
      </c>
      <c r="B693" t="s">
        <v>7</v>
      </c>
      <c r="C693">
        <v>163</v>
      </c>
      <c r="D693" s="2" t="s">
        <v>374</v>
      </c>
      <c r="E693" s="2" t="s">
        <v>505</v>
      </c>
      <c r="F693" s="2" t="s">
        <v>77</v>
      </c>
      <c r="G693" s="3">
        <v>43725</v>
      </c>
      <c r="H693" s="4">
        <v>1739.99</v>
      </c>
      <c r="I693" s="2" t="s">
        <v>184</v>
      </c>
    </row>
    <row r="694" spans="1:9" x14ac:dyDescent="0.25">
      <c r="A694">
        <v>162550</v>
      </c>
      <c r="B694" t="s">
        <v>7</v>
      </c>
      <c r="C694">
        <v>2896</v>
      </c>
      <c r="D694" s="2" t="s">
        <v>374</v>
      </c>
      <c r="E694" s="2" t="s">
        <v>505</v>
      </c>
      <c r="F694" s="2" t="s">
        <v>137</v>
      </c>
      <c r="G694" s="3">
        <v>43726</v>
      </c>
      <c r="H694" s="4">
        <v>8733.85</v>
      </c>
      <c r="I694" s="2" t="s">
        <v>189</v>
      </c>
    </row>
    <row r="695" spans="1:9" x14ac:dyDescent="0.25">
      <c r="A695">
        <v>928088</v>
      </c>
      <c r="B695" t="s">
        <v>7</v>
      </c>
      <c r="C695">
        <v>423</v>
      </c>
      <c r="D695" s="2" t="s">
        <v>374</v>
      </c>
      <c r="E695" s="2" t="s">
        <v>505</v>
      </c>
      <c r="F695" s="2" t="s">
        <v>77</v>
      </c>
      <c r="G695" s="3">
        <v>43726</v>
      </c>
      <c r="H695" s="4">
        <v>6278.7</v>
      </c>
      <c r="I695" s="2" t="s">
        <v>184</v>
      </c>
    </row>
    <row r="696" spans="1:9" x14ac:dyDescent="0.25">
      <c r="A696">
        <v>71642</v>
      </c>
      <c r="B696" t="s">
        <v>7</v>
      </c>
      <c r="C696">
        <v>2447</v>
      </c>
      <c r="D696" s="2" t="s">
        <v>374</v>
      </c>
      <c r="E696" s="2" t="s">
        <v>505</v>
      </c>
      <c r="F696" s="2" t="s">
        <v>77</v>
      </c>
      <c r="G696" s="3">
        <v>43726</v>
      </c>
      <c r="H696" s="4">
        <v>744.07</v>
      </c>
      <c r="I696" s="2" t="s">
        <v>184</v>
      </c>
    </row>
    <row r="697" spans="1:9" x14ac:dyDescent="0.25">
      <c r="A697">
        <v>928624</v>
      </c>
      <c r="B697" t="s">
        <v>7</v>
      </c>
      <c r="C697">
        <v>423</v>
      </c>
      <c r="D697" s="2" t="s">
        <v>374</v>
      </c>
      <c r="E697" s="2" t="s">
        <v>505</v>
      </c>
      <c r="F697" s="2" t="s">
        <v>77</v>
      </c>
      <c r="G697" s="3">
        <v>43726</v>
      </c>
      <c r="H697" s="4">
        <v>1828.98</v>
      </c>
      <c r="I697" s="2" t="s">
        <v>184</v>
      </c>
    </row>
    <row r="698" spans="1:9" x14ac:dyDescent="0.25">
      <c r="A698">
        <v>201443</v>
      </c>
      <c r="B698" t="s">
        <v>7</v>
      </c>
      <c r="C698">
        <v>449</v>
      </c>
      <c r="D698" s="2" t="s">
        <v>374</v>
      </c>
      <c r="E698" s="2" t="s">
        <v>502</v>
      </c>
      <c r="F698" s="2" t="s">
        <v>297</v>
      </c>
      <c r="G698" s="3">
        <v>43727</v>
      </c>
      <c r="H698" s="4">
        <v>730.5</v>
      </c>
      <c r="I698" s="2" t="s">
        <v>487</v>
      </c>
    </row>
    <row r="699" spans="1:9" x14ac:dyDescent="0.25">
      <c r="A699">
        <v>994</v>
      </c>
      <c r="B699" t="s">
        <v>7</v>
      </c>
      <c r="C699">
        <v>878</v>
      </c>
      <c r="D699" s="2" t="s">
        <v>374</v>
      </c>
      <c r="E699" s="2" t="s">
        <v>502</v>
      </c>
      <c r="F699" s="2" t="s">
        <v>51</v>
      </c>
      <c r="G699" s="3">
        <v>43727</v>
      </c>
      <c r="H699" s="4">
        <v>284.14</v>
      </c>
      <c r="I699" s="2" t="s">
        <v>190</v>
      </c>
    </row>
    <row r="700" spans="1:9" x14ac:dyDescent="0.25">
      <c r="A700">
        <v>994</v>
      </c>
      <c r="B700" t="s">
        <v>7</v>
      </c>
      <c r="C700">
        <v>878</v>
      </c>
      <c r="D700" s="2" t="s">
        <v>374</v>
      </c>
      <c r="E700" s="2" t="s">
        <v>502</v>
      </c>
      <c r="F700" s="2" t="s">
        <v>57</v>
      </c>
      <c r="G700" s="3">
        <v>43727</v>
      </c>
      <c r="H700" s="4">
        <v>13280.96</v>
      </c>
      <c r="I700" s="2" t="s">
        <v>422</v>
      </c>
    </row>
    <row r="701" spans="1:9" x14ac:dyDescent="0.25">
      <c r="A701">
        <v>9968</v>
      </c>
      <c r="B701" t="s">
        <v>50</v>
      </c>
      <c r="C701">
        <v>268</v>
      </c>
      <c r="D701" s="2" t="s">
        <v>374</v>
      </c>
      <c r="E701" s="2" t="s">
        <v>505</v>
      </c>
      <c r="F701" s="2" t="s">
        <v>57</v>
      </c>
      <c r="G701" s="3">
        <v>43728</v>
      </c>
      <c r="H701" s="4">
        <v>469</v>
      </c>
      <c r="I701" s="2" t="s">
        <v>184</v>
      </c>
    </row>
    <row r="702" spans="1:9" x14ac:dyDescent="0.25">
      <c r="A702">
        <v>183502</v>
      </c>
      <c r="B702" t="s">
        <v>7</v>
      </c>
      <c r="C702">
        <v>163</v>
      </c>
      <c r="D702" s="2" t="s">
        <v>374</v>
      </c>
      <c r="E702" s="2" t="s">
        <v>505</v>
      </c>
      <c r="F702" s="2" t="s">
        <v>249</v>
      </c>
      <c r="G702" s="3">
        <v>43731</v>
      </c>
      <c r="H702" s="4">
        <v>10520.21</v>
      </c>
      <c r="I702" s="2" t="s">
        <v>271</v>
      </c>
    </row>
    <row r="703" spans="1:9" hidden="1" x14ac:dyDescent="0.25">
      <c r="A703">
        <v>183651</v>
      </c>
      <c r="B703" t="s">
        <v>7</v>
      </c>
      <c r="C703">
        <v>163</v>
      </c>
      <c r="D703" s="2" t="s">
        <v>374</v>
      </c>
      <c r="E703" s="2" t="s">
        <v>506</v>
      </c>
      <c r="F703" s="2" t="s">
        <v>117</v>
      </c>
      <c r="G703" s="3">
        <v>43731</v>
      </c>
      <c r="H703" s="4">
        <v>50359</v>
      </c>
      <c r="I703" s="2" t="s">
        <v>203</v>
      </c>
    </row>
    <row r="704" spans="1:9" hidden="1" x14ac:dyDescent="0.25">
      <c r="A704">
        <v>183658</v>
      </c>
      <c r="B704" t="s">
        <v>7</v>
      </c>
      <c r="C704">
        <v>163</v>
      </c>
      <c r="D704" s="2" t="s">
        <v>374</v>
      </c>
      <c r="E704" s="2" t="s">
        <v>506</v>
      </c>
      <c r="F704" s="2" t="s">
        <v>117</v>
      </c>
      <c r="G704" s="3">
        <v>43731</v>
      </c>
      <c r="H704" s="4">
        <v>22381.77</v>
      </c>
      <c r="I704" s="2" t="s">
        <v>203</v>
      </c>
    </row>
    <row r="705" spans="1:9" x14ac:dyDescent="0.25">
      <c r="A705">
        <v>183720</v>
      </c>
      <c r="B705" t="s">
        <v>7</v>
      </c>
      <c r="C705">
        <v>163</v>
      </c>
      <c r="D705" s="2" t="s">
        <v>374</v>
      </c>
      <c r="E705" s="2" t="s">
        <v>505</v>
      </c>
      <c r="F705" s="2" t="s">
        <v>77</v>
      </c>
      <c r="G705" s="3">
        <v>43731</v>
      </c>
      <c r="H705" s="4">
        <v>3770.21</v>
      </c>
      <c r="I705" s="2" t="s">
        <v>184</v>
      </c>
    </row>
    <row r="706" spans="1:9" x14ac:dyDescent="0.25">
      <c r="A706">
        <v>183961</v>
      </c>
      <c r="B706" t="s">
        <v>7</v>
      </c>
      <c r="C706">
        <v>163</v>
      </c>
      <c r="D706" s="2" t="s">
        <v>374</v>
      </c>
      <c r="E706" s="2" t="s">
        <v>505</v>
      </c>
      <c r="F706" s="2" t="s">
        <v>77</v>
      </c>
      <c r="G706" s="3">
        <v>43731</v>
      </c>
      <c r="H706" s="4">
        <v>181.6</v>
      </c>
      <c r="I706" s="2" t="s">
        <v>184</v>
      </c>
    </row>
    <row r="707" spans="1:9" x14ac:dyDescent="0.25">
      <c r="A707">
        <v>178646</v>
      </c>
      <c r="B707" t="s">
        <v>7</v>
      </c>
      <c r="C707">
        <v>163</v>
      </c>
      <c r="D707" s="2" t="s">
        <v>374</v>
      </c>
      <c r="E707" s="2" t="s">
        <v>505</v>
      </c>
      <c r="F707" s="2" t="s">
        <v>77</v>
      </c>
      <c r="G707" s="3">
        <v>43731</v>
      </c>
      <c r="H707" s="4">
        <v>2860.25</v>
      </c>
      <c r="I707" s="2" t="s">
        <v>184</v>
      </c>
    </row>
    <row r="708" spans="1:9" x14ac:dyDescent="0.25">
      <c r="A708">
        <v>497815</v>
      </c>
      <c r="B708" t="s">
        <v>7</v>
      </c>
      <c r="C708">
        <v>448</v>
      </c>
      <c r="D708" s="2" t="s">
        <v>374</v>
      </c>
      <c r="E708" s="2" t="s">
        <v>505</v>
      </c>
      <c r="F708" s="2" t="s">
        <v>77</v>
      </c>
      <c r="G708" s="3">
        <v>43731</v>
      </c>
      <c r="H708" s="4">
        <v>69.5</v>
      </c>
      <c r="I708" s="2" t="s">
        <v>184</v>
      </c>
    </row>
    <row r="709" spans="1:9" x14ac:dyDescent="0.25">
      <c r="A709">
        <v>10401</v>
      </c>
      <c r="B709" t="s">
        <v>7</v>
      </c>
      <c r="C709">
        <v>404</v>
      </c>
      <c r="D709" s="2" t="s">
        <v>374</v>
      </c>
      <c r="E709" s="2" t="s">
        <v>505</v>
      </c>
      <c r="F709" s="2" t="s">
        <v>77</v>
      </c>
      <c r="G709" s="3">
        <v>43731</v>
      </c>
      <c r="H709" s="4">
        <v>9268.82</v>
      </c>
      <c r="I709" s="2" t="s">
        <v>184</v>
      </c>
    </row>
    <row r="710" spans="1:9" x14ac:dyDescent="0.25">
      <c r="A710">
        <v>197300</v>
      </c>
      <c r="B710" t="s">
        <v>7</v>
      </c>
      <c r="C710">
        <v>1761</v>
      </c>
      <c r="D710" s="2" t="s">
        <v>374</v>
      </c>
      <c r="E710" s="2" t="s">
        <v>505</v>
      </c>
      <c r="F710" s="2" t="s">
        <v>77</v>
      </c>
      <c r="G710" s="3">
        <v>43732</v>
      </c>
      <c r="H710" s="4">
        <v>4191.3999999999996</v>
      </c>
      <c r="I710" s="2" t="s">
        <v>184</v>
      </c>
    </row>
    <row r="711" spans="1:9" x14ac:dyDescent="0.25">
      <c r="A711">
        <v>932744</v>
      </c>
      <c r="B711" t="s">
        <v>7</v>
      </c>
      <c r="C711">
        <v>423</v>
      </c>
      <c r="D711" s="2" t="s">
        <v>374</v>
      </c>
      <c r="E711" s="2" t="s">
        <v>505</v>
      </c>
      <c r="F711" s="2" t="s">
        <v>77</v>
      </c>
      <c r="G711" s="3">
        <v>43732</v>
      </c>
      <c r="H711" s="4">
        <v>2671.5</v>
      </c>
      <c r="I711" s="2" t="s">
        <v>184</v>
      </c>
    </row>
    <row r="712" spans="1:9" hidden="1" x14ac:dyDescent="0.25">
      <c r="A712">
        <v>183681</v>
      </c>
      <c r="B712" t="s">
        <v>7</v>
      </c>
      <c r="C712">
        <v>163</v>
      </c>
      <c r="D712" s="2" t="s">
        <v>399</v>
      </c>
      <c r="E712" s="2" t="s">
        <v>495</v>
      </c>
      <c r="F712" s="2" t="s">
        <v>356</v>
      </c>
      <c r="G712" s="3">
        <v>43732</v>
      </c>
      <c r="H712" s="4">
        <v>2750.09</v>
      </c>
      <c r="I712" s="2" t="s">
        <v>365</v>
      </c>
    </row>
    <row r="713" spans="1:9" x14ac:dyDescent="0.25">
      <c r="A713">
        <v>1382</v>
      </c>
      <c r="B713" t="s">
        <v>7</v>
      </c>
      <c r="C713">
        <v>2539</v>
      </c>
      <c r="D713" s="2" t="s">
        <v>374</v>
      </c>
      <c r="E713" s="2" t="s">
        <v>505</v>
      </c>
      <c r="F713" s="2" t="s">
        <v>77</v>
      </c>
      <c r="G713" s="3">
        <v>43733</v>
      </c>
      <c r="H713" s="4">
        <v>2136.85</v>
      </c>
      <c r="I713" s="2" t="s">
        <v>184</v>
      </c>
    </row>
    <row r="714" spans="1:9" x14ac:dyDescent="0.25">
      <c r="D714" s="2" t="s">
        <v>374</v>
      </c>
      <c r="E714" s="2" t="s">
        <v>505</v>
      </c>
      <c r="F714" s="2" t="s">
        <v>77</v>
      </c>
      <c r="G714" s="3">
        <v>43733</v>
      </c>
      <c r="H714" s="4">
        <v>81.75</v>
      </c>
      <c r="I714" s="2" t="s">
        <v>184</v>
      </c>
    </row>
    <row r="715" spans="1:9" x14ac:dyDescent="0.25">
      <c r="D715" s="2" t="s">
        <v>374</v>
      </c>
      <c r="E715" s="2" t="s">
        <v>505</v>
      </c>
      <c r="F715" s="2" t="s">
        <v>77</v>
      </c>
      <c r="G715" s="3">
        <v>43733</v>
      </c>
      <c r="H715" s="4">
        <v>2989.65</v>
      </c>
      <c r="I715" s="2" t="s">
        <v>184</v>
      </c>
    </row>
    <row r="716" spans="1:9" x14ac:dyDescent="0.25">
      <c r="D716" s="2" t="s">
        <v>374</v>
      </c>
      <c r="E716" s="2" t="s">
        <v>505</v>
      </c>
      <c r="F716" s="2" t="s">
        <v>77</v>
      </c>
      <c r="G716" s="3">
        <v>43733</v>
      </c>
      <c r="H716" s="4">
        <v>2545.08</v>
      </c>
      <c r="I716" s="2" t="s">
        <v>184</v>
      </c>
    </row>
    <row r="717" spans="1:9" hidden="1" x14ac:dyDescent="0.25">
      <c r="D717" s="2" t="s">
        <v>374</v>
      </c>
      <c r="E717" s="2" t="s">
        <v>506</v>
      </c>
      <c r="F717" s="2" t="s">
        <v>99</v>
      </c>
      <c r="G717" s="3">
        <v>43734</v>
      </c>
      <c r="H717" s="4">
        <v>27200</v>
      </c>
      <c r="I717" s="2" t="s">
        <v>462</v>
      </c>
    </row>
    <row r="718" spans="1:9" hidden="1" x14ac:dyDescent="0.25">
      <c r="D718" s="2" t="s">
        <v>374</v>
      </c>
      <c r="E718" s="2" t="s">
        <v>506</v>
      </c>
      <c r="F718" s="2" t="s">
        <v>109</v>
      </c>
      <c r="G718" s="3">
        <v>43734</v>
      </c>
      <c r="H718" s="4">
        <v>184908.25</v>
      </c>
      <c r="I718" s="2" t="s">
        <v>429</v>
      </c>
    </row>
    <row r="719" spans="1:9" hidden="1" x14ac:dyDescent="0.25">
      <c r="D719" s="2" t="s">
        <v>374</v>
      </c>
      <c r="E719" s="2" t="s">
        <v>506</v>
      </c>
      <c r="F719" s="2" t="s">
        <v>167</v>
      </c>
      <c r="G719" s="3">
        <v>43734</v>
      </c>
      <c r="H719" s="4">
        <v>214773.16</v>
      </c>
      <c r="I719" s="2" t="s">
        <v>300</v>
      </c>
    </row>
    <row r="720" spans="1:9" hidden="1" x14ac:dyDescent="0.25">
      <c r="D720" s="2" t="s">
        <v>374</v>
      </c>
      <c r="E720" s="2" t="s">
        <v>506</v>
      </c>
      <c r="F720" s="2" t="s">
        <v>128</v>
      </c>
      <c r="G720" s="3">
        <v>43734</v>
      </c>
      <c r="H720" s="4">
        <v>19889.91</v>
      </c>
      <c r="I720" s="2" t="s">
        <v>282</v>
      </c>
    </row>
    <row r="721" spans="4:9" hidden="1" x14ac:dyDescent="0.25">
      <c r="D721" s="2" t="s">
        <v>374</v>
      </c>
      <c r="E721" s="2" t="s">
        <v>1</v>
      </c>
      <c r="F721" s="2" t="s">
        <v>66</v>
      </c>
      <c r="G721" s="3">
        <v>43735</v>
      </c>
      <c r="H721" s="4">
        <v>1252</v>
      </c>
      <c r="I721" s="2" t="s">
        <v>68</v>
      </c>
    </row>
    <row r="722" spans="4:9" hidden="1" x14ac:dyDescent="0.25">
      <c r="D722" s="2" t="s">
        <v>374</v>
      </c>
      <c r="E722" s="2" t="s">
        <v>503</v>
      </c>
      <c r="F722" s="2" t="s">
        <v>162</v>
      </c>
      <c r="G722" s="3">
        <v>43738</v>
      </c>
      <c r="H722" s="4">
        <v>20475</v>
      </c>
      <c r="I722" s="2" t="s">
        <v>467</v>
      </c>
    </row>
    <row r="723" spans="4:9" hidden="1" x14ac:dyDescent="0.25">
      <c r="D723" s="2" t="s">
        <v>374</v>
      </c>
      <c r="E723" s="2" t="s">
        <v>503</v>
      </c>
      <c r="F723" s="2" t="s">
        <v>301</v>
      </c>
      <c r="G723" s="3">
        <v>43738</v>
      </c>
      <c r="H723" s="4">
        <v>7000</v>
      </c>
      <c r="I723" s="2" t="s">
        <v>430</v>
      </c>
    </row>
    <row r="724" spans="4:9" x14ac:dyDescent="0.25">
      <c r="D724" s="2" t="s">
        <v>374</v>
      </c>
      <c r="E724" s="2" t="s">
        <v>505</v>
      </c>
      <c r="F724" s="2" t="s">
        <v>132</v>
      </c>
      <c r="G724" s="3">
        <v>43738</v>
      </c>
      <c r="H724" s="4">
        <v>6970</v>
      </c>
      <c r="I724" s="2" t="s">
        <v>437</v>
      </c>
    </row>
    <row r="725" spans="4:9" hidden="1" x14ac:dyDescent="0.25">
      <c r="D725" s="2" t="s">
        <v>374</v>
      </c>
      <c r="E725" s="2" t="s">
        <v>506</v>
      </c>
      <c r="F725" s="2" t="s">
        <v>158</v>
      </c>
      <c r="G725" s="3">
        <v>43738</v>
      </c>
      <c r="H725" s="4">
        <v>1140</v>
      </c>
      <c r="I725" s="2" t="s">
        <v>408</v>
      </c>
    </row>
    <row r="726" spans="4:9" x14ac:dyDescent="0.25">
      <c r="D726" s="2" t="s">
        <v>374</v>
      </c>
      <c r="E726" s="2" t="s">
        <v>505</v>
      </c>
      <c r="F726" s="2" t="s">
        <v>187</v>
      </c>
      <c r="G726" s="3">
        <v>43738</v>
      </c>
      <c r="H726" s="4">
        <v>7738.73</v>
      </c>
      <c r="I726" s="2" t="s">
        <v>489</v>
      </c>
    </row>
    <row r="727" spans="4:9" hidden="1" x14ac:dyDescent="0.25">
      <c r="D727" s="2" t="s">
        <v>374</v>
      </c>
      <c r="E727" s="2" t="s">
        <v>506</v>
      </c>
      <c r="F727" s="2" t="s">
        <v>54</v>
      </c>
      <c r="G727" s="3">
        <v>43738</v>
      </c>
      <c r="H727" s="4">
        <v>22000</v>
      </c>
      <c r="I727" s="2" t="s">
        <v>448</v>
      </c>
    </row>
    <row r="728" spans="4:9" hidden="1" x14ac:dyDescent="0.25">
      <c r="D728" s="2" t="s">
        <v>374</v>
      </c>
      <c r="E728" s="2" t="s">
        <v>508</v>
      </c>
      <c r="F728" s="2" t="s">
        <v>246</v>
      </c>
      <c r="G728" s="3">
        <v>43738</v>
      </c>
      <c r="H728" s="4">
        <v>3336</v>
      </c>
      <c r="I728" s="2" t="s">
        <v>463</v>
      </c>
    </row>
    <row r="729" spans="4:9" hidden="1" x14ac:dyDescent="0.25">
      <c r="D729" s="2" t="s">
        <v>374</v>
      </c>
      <c r="E729" s="2" t="s">
        <v>218</v>
      </c>
      <c r="F729" s="2" t="s">
        <v>219</v>
      </c>
      <c r="G729" s="3">
        <v>43739</v>
      </c>
      <c r="H729" s="4">
        <v>32625</v>
      </c>
      <c r="I729" s="2" t="s">
        <v>218</v>
      </c>
    </row>
    <row r="730" spans="4:9" hidden="1" x14ac:dyDescent="0.25">
      <c r="D730" s="2" t="s">
        <v>374</v>
      </c>
      <c r="E730" s="2" t="s">
        <v>218</v>
      </c>
      <c r="F730" s="2" t="s">
        <v>219</v>
      </c>
      <c r="G730" s="3">
        <v>43739</v>
      </c>
      <c r="H730" s="4">
        <v>32625</v>
      </c>
      <c r="I730" s="2" t="s">
        <v>218</v>
      </c>
    </row>
    <row r="731" spans="4:9" hidden="1" x14ac:dyDescent="0.25">
      <c r="D731" s="2" t="s">
        <v>374</v>
      </c>
      <c r="E731" s="2" t="s">
        <v>503</v>
      </c>
      <c r="F731" s="2" t="s">
        <v>158</v>
      </c>
      <c r="G731" s="3">
        <v>43739</v>
      </c>
      <c r="H731" s="4">
        <v>13584.45</v>
      </c>
      <c r="I731" s="2" t="s">
        <v>409</v>
      </c>
    </row>
    <row r="732" spans="4:9" x14ac:dyDescent="0.25">
      <c r="D732" s="2" t="s">
        <v>374</v>
      </c>
      <c r="E732" s="2" t="s">
        <v>502</v>
      </c>
      <c r="F732" s="2" t="s">
        <v>158</v>
      </c>
      <c r="G732" s="3">
        <v>43739</v>
      </c>
      <c r="H732" s="4">
        <v>16420.34</v>
      </c>
      <c r="I732" s="2" t="s">
        <v>410</v>
      </c>
    </row>
    <row r="733" spans="4:9" hidden="1" x14ac:dyDescent="0.25">
      <c r="D733" s="2" t="s">
        <v>398</v>
      </c>
      <c r="E733" s="2" t="s">
        <v>495</v>
      </c>
      <c r="F733" s="2" t="s">
        <v>25</v>
      </c>
      <c r="G733" s="3">
        <v>43739</v>
      </c>
      <c r="H733" s="4">
        <v>14800</v>
      </c>
      <c r="I733" s="2" t="s">
        <v>29</v>
      </c>
    </row>
    <row r="734" spans="4:9" x14ac:dyDescent="0.25">
      <c r="D734" s="2" t="s">
        <v>374</v>
      </c>
      <c r="E734" s="2" t="s">
        <v>502</v>
      </c>
      <c r="F734" s="2" t="s">
        <v>170</v>
      </c>
      <c r="G734" s="3">
        <v>43740</v>
      </c>
      <c r="H734" s="4">
        <v>2264.9</v>
      </c>
      <c r="I734" s="2" t="s">
        <v>277</v>
      </c>
    </row>
    <row r="735" spans="4:9" x14ac:dyDescent="0.25">
      <c r="D735" s="2" t="s">
        <v>374</v>
      </c>
      <c r="E735" s="2" t="s">
        <v>502</v>
      </c>
      <c r="F735" s="2" t="s">
        <v>187</v>
      </c>
      <c r="G735" s="3">
        <v>43741</v>
      </c>
      <c r="H735" s="4">
        <v>2602.67</v>
      </c>
      <c r="I735" s="2" t="s">
        <v>303</v>
      </c>
    </row>
    <row r="736" spans="4:9" x14ac:dyDescent="0.25">
      <c r="D736" s="2" t="s">
        <v>374</v>
      </c>
      <c r="E736" s="2" t="s">
        <v>502</v>
      </c>
      <c r="F736" s="2" t="s">
        <v>57</v>
      </c>
      <c r="G736" s="3">
        <v>43742</v>
      </c>
      <c r="H736" s="4">
        <v>250</v>
      </c>
      <c r="I736" s="2" t="s">
        <v>423</v>
      </c>
    </row>
    <row r="737" spans="4:9" x14ac:dyDescent="0.25">
      <c r="D737" s="2" t="s">
        <v>374</v>
      </c>
      <c r="E737" s="2" t="s">
        <v>502</v>
      </c>
      <c r="F737" s="2" t="s">
        <v>381</v>
      </c>
      <c r="G737" s="3">
        <v>43745</v>
      </c>
      <c r="H737" s="4">
        <v>4516.9399999999996</v>
      </c>
      <c r="I737" s="2" t="s">
        <v>304</v>
      </c>
    </row>
    <row r="738" spans="4:9" hidden="1" x14ac:dyDescent="0.25">
      <c r="D738" s="2" t="s">
        <v>374</v>
      </c>
      <c r="E738" s="2" t="s">
        <v>506</v>
      </c>
      <c r="F738" s="2" t="s">
        <v>132</v>
      </c>
      <c r="G738" s="3">
        <v>43745</v>
      </c>
      <c r="H738" s="4">
        <v>20400</v>
      </c>
      <c r="I738" s="2" t="s">
        <v>438</v>
      </c>
    </row>
    <row r="739" spans="4:9" x14ac:dyDescent="0.25">
      <c r="D739" s="2" t="s">
        <v>374</v>
      </c>
      <c r="E739" s="2" t="s">
        <v>505</v>
      </c>
      <c r="F739" s="2" t="s">
        <v>187</v>
      </c>
      <c r="G739" s="3">
        <v>43745</v>
      </c>
      <c r="H739" s="4">
        <v>1535.4</v>
      </c>
      <c r="I739" s="2" t="s">
        <v>489</v>
      </c>
    </row>
    <row r="740" spans="4:9" x14ac:dyDescent="0.25">
      <c r="D740" s="2" t="s">
        <v>374</v>
      </c>
      <c r="E740" s="2" t="s">
        <v>502</v>
      </c>
      <c r="F740" s="2" t="s">
        <v>57</v>
      </c>
      <c r="G740" s="3">
        <v>43745</v>
      </c>
      <c r="H740" s="4">
        <v>765</v>
      </c>
      <c r="I740" s="2" t="s">
        <v>304</v>
      </c>
    </row>
    <row r="741" spans="4:9" hidden="1" x14ac:dyDescent="0.25">
      <c r="D741" s="2" t="s">
        <v>374</v>
      </c>
      <c r="E741" s="2" t="s">
        <v>506</v>
      </c>
      <c r="F741" s="2" t="s">
        <v>128</v>
      </c>
      <c r="G741" s="3">
        <v>43745</v>
      </c>
      <c r="H741" s="4">
        <v>228.66</v>
      </c>
      <c r="I741" s="2" t="s">
        <v>302</v>
      </c>
    </row>
    <row r="742" spans="4:9" hidden="1" x14ac:dyDescent="0.25">
      <c r="D742" s="2" t="s">
        <v>374</v>
      </c>
      <c r="E742" s="2" t="s">
        <v>506</v>
      </c>
      <c r="F742" s="2" t="s">
        <v>204</v>
      </c>
      <c r="G742" s="3">
        <v>43745</v>
      </c>
      <c r="H742" s="4">
        <v>14146.67</v>
      </c>
      <c r="I742" s="2" t="s">
        <v>483</v>
      </c>
    </row>
    <row r="743" spans="4:9" x14ac:dyDescent="0.25">
      <c r="D743" s="2" t="s">
        <v>374</v>
      </c>
      <c r="E743" s="2" t="s">
        <v>502</v>
      </c>
      <c r="F743" s="2" t="s">
        <v>77</v>
      </c>
      <c r="G743" s="3">
        <v>43745</v>
      </c>
      <c r="H743" s="4">
        <v>998.99</v>
      </c>
      <c r="I743" s="2" t="s">
        <v>190</v>
      </c>
    </row>
    <row r="744" spans="4:9" x14ac:dyDescent="0.25">
      <c r="D744" s="2" t="s">
        <v>374</v>
      </c>
      <c r="E744" s="2" t="s">
        <v>502</v>
      </c>
      <c r="F744" s="2" t="s">
        <v>77</v>
      </c>
      <c r="G744" s="3">
        <v>43745</v>
      </c>
      <c r="H744" s="4">
        <v>136.72999999999999</v>
      </c>
      <c r="I744" s="2" t="s">
        <v>190</v>
      </c>
    </row>
    <row r="745" spans="4:9" x14ac:dyDescent="0.25">
      <c r="D745" s="2" t="s">
        <v>374</v>
      </c>
      <c r="E745" s="2" t="s">
        <v>502</v>
      </c>
      <c r="F745" s="2" t="s">
        <v>77</v>
      </c>
      <c r="G745" s="3">
        <v>43746</v>
      </c>
      <c r="H745" s="4">
        <v>3425.34</v>
      </c>
      <c r="I745" s="2" t="s">
        <v>288</v>
      </c>
    </row>
    <row r="746" spans="4:9" x14ac:dyDescent="0.25">
      <c r="D746" s="2" t="s">
        <v>374</v>
      </c>
      <c r="E746" s="2" t="s">
        <v>505</v>
      </c>
      <c r="F746" s="2" t="s">
        <v>158</v>
      </c>
      <c r="G746" s="3">
        <v>43746</v>
      </c>
      <c r="H746" s="4">
        <v>5194.2</v>
      </c>
      <c r="I746" s="2" t="s">
        <v>305</v>
      </c>
    </row>
    <row r="747" spans="4:9" hidden="1" x14ac:dyDescent="0.25">
      <c r="D747" s="2" t="s">
        <v>374</v>
      </c>
      <c r="E747" s="2" t="s">
        <v>506</v>
      </c>
      <c r="F747" s="2" t="s">
        <v>117</v>
      </c>
      <c r="G747" s="3">
        <v>43746</v>
      </c>
      <c r="H747" s="4">
        <v>50358.99</v>
      </c>
      <c r="I747" s="2" t="s">
        <v>203</v>
      </c>
    </row>
    <row r="748" spans="4:9" hidden="1" x14ac:dyDescent="0.25">
      <c r="D748" s="2" t="s">
        <v>374</v>
      </c>
      <c r="E748" s="2" t="s">
        <v>506</v>
      </c>
      <c r="F748" s="2" t="s">
        <v>117</v>
      </c>
      <c r="G748" s="3">
        <v>43746</v>
      </c>
      <c r="H748" s="4">
        <v>22381.78</v>
      </c>
      <c r="I748" s="2" t="s">
        <v>203</v>
      </c>
    </row>
    <row r="749" spans="4:9" x14ac:dyDescent="0.25">
      <c r="D749" s="2" t="s">
        <v>374</v>
      </c>
      <c r="E749" s="2" t="s">
        <v>505</v>
      </c>
      <c r="F749" s="2" t="s">
        <v>167</v>
      </c>
      <c r="G749" s="3">
        <v>43747</v>
      </c>
      <c r="H749" s="4">
        <v>1081325</v>
      </c>
      <c r="I749" s="2" t="s">
        <v>394</v>
      </c>
    </row>
    <row r="750" spans="4:9" hidden="1" x14ac:dyDescent="0.25">
      <c r="D750" s="2" t="s">
        <v>374</v>
      </c>
      <c r="E750" s="2" t="s">
        <v>506</v>
      </c>
      <c r="F750" s="2" t="s">
        <v>167</v>
      </c>
      <c r="G750" s="3">
        <v>43747</v>
      </c>
      <c r="H750" s="4">
        <v>92883.02</v>
      </c>
      <c r="I750" s="2" t="s">
        <v>306</v>
      </c>
    </row>
    <row r="751" spans="4:9" x14ac:dyDescent="0.25">
      <c r="D751" s="2" t="s">
        <v>374</v>
      </c>
      <c r="E751" s="2" t="s">
        <v>505</v>
      </c>
      <c r="F751" s="2" t="s">
        <v>77</v>
      </c>
      <c r="G751" s="3">
        <v>43747</v>
      </c>
      <c r="H751" s="4">
        <v>711.25</v>
      </c>
      <c r="I751" s="2" t="s">
        <v>307</v>
      </c>
    </row>
    <row r="752" spans="4:9" x14ac:dyDescent="0.25">
      <c r="D752" s="2" t="s">
        <v>374</v>
      </c>
      <c r="E752" s="2" t="s">
        <v>502</v>
      </c>
      <c r="F752" s="2" t="s">
        <v>57</v>
      </c>
      <c r="G752" s="3">
        <v>43747</v>
      </c>
      <c r="H752" s="4">
        <v>3438.43</v>
      </c>
      <c r="I752" s="2" t="s">
        <v>422</v>
      </c>
    </row>
    <row r="753" spans="4:9" hidden="1" x14ac:dyDescent="0.25">
      <c r="D753" s="2" t="s">
        <v>374</v>
      </c>
      <c r="E753" s="2" t="s">
        <v>506</v>
      </c>
      <c r="F753" s="2" t="s">
        <v>77</v>
      </c>
      <c r="G753" s="3">
        <v>43747</v>
      </c>
      <c r="H753" s="4">
        <v>7128.86</v>
      </c>
      <c r="I753" s="2" t="s">
        <v>478</v>
      </c>
    </row>
    <row r="754" spans="4:9" x14ac:dyDescent="0.25">
      <c r="D754" s="2" t="s">
        <v>374</v>
      </c>
      <c r="E754" s="2" t="s">
        <v>505</v>
      </c>
      <c r="F754" s="2" t="s">
        <v>77</v>
      </c>
      <c r="G754" s="3">
        <v>43747</v>
      </c>
      <c r="H754" s="4">
        <v>124.6</v>
      </c>
      <c r="I754" s="2" t="s">
        <v>314</v>
      </c>
    </row>
    <row r="755" spans="4:9" hidden="1" x14ac:dyDescent="0.25">
      <c r="D755" s="2" t="s">
        <v>374</v>
      </c>
      <c r="E755" s="2" t="s">
        <v>506</v>
      </c>
      <c r="F755" s="2" t="s">
        <v>77</v>
      </c>
      <c r="G755" s="3">
        <v>43747</v>
      </c>
      <c r="H755" s="4">
        <v>150.19999999999999</v>
      </c>
      <c r="I755" s="2" t="s">
        <v>478</v>
      </c>
    </row>
    <row r="756" spans="4:9" hidden="1" x14ac:dyDescent="0.25">
      <c r="D756" s="2" t="s">
        <v>374</v>
      </c>
      <c r="E756" s="2" t="s">
        <v>509</v>
      </c>
      <c r="F756" s="2" t="s">
        <v>89</v>
      </c>
      <c r="G756" s="3">
        <v>43748</v>
      </c>
      <c r="H756" s="4">
        <v>10695</v>
      </c>
      <c r="I756" s="2" t="s">
        <v>310</v>
      </c>
    </row>
    <row r="757" spans="4:9" hidden="1" x14ac:dyDescent="0.25">
      <c r="D757" s="2" t="s">
        <v>374</v>
      </c>
      <c r="E757" s="2" t="s">
        <v>218</v>
      </c>
      <c r="F757" s="2" t="s">
        <v>312</v>
      </c>
      <c r="G757" s="3">
        <v>43748</v>
      </c>
      <c r="H757" s="4">
        <v>173744.95</v>
      </c>
      <c r="I757" s="2" t="s">
        <v>311</v>
      </c>
    </row>
    <row r="758" spans="4:9" hidden="1" x14ac:dyDescent="0.25">
      <c r="D758" s="2" t="s">
        <v>374</v>
      </c>
      <c r="E758" s="2" t="s">
        <v>506</v>
      </c>
      <c r="F758" s="2" t="s">
        <v>160</v>
      </c>
      <c r="G758" s="3">
        <v>43748</v>
      </c>
      <c r="H758" s="4">
        <v>37914.5</v>
      </c>
      <c r="I758" s="2" t="s">
        <v>493</v>
      </c>
    </row>
    <row r="759" spans="4:9" x14ac:dyDescent="0.25">
      <c r="D759" s="2" t="s">
        <v>374</v>
      </c>
      <c r="E759" s="2" t="s">
        <v>505</v>
      </c>
      <c r="F759" s="2" t="s">
        <v>187</v>
      </c>
      <c r="G759" s="3">
        <v>43748</v>
      </c>
      <c r="H759" s="4">
        <v>2188.9699999999998</v>
      </c>
      <c r="I759" s="2" t="s">
        <v>489</v>
      </c>
    </row>
    <row r="760" spans="4:9" x14ac:dyDescent="0.25">
      <c r="D760" s="2" t="s">
        <v>374</v>
      </c>
      <c r="E760" s="2" t="s">
        <v>505</v>
      </c>
      <c r="F760" s="2" t="s">
        <v>187</v>
      </c>
      <c r="G760" s="3">
        <v>43748</v>
      </c>
      <c r="H760" s="4">
        <v>2020</v>
      </c>
      <c r="I760" s="2" t="s">
        <v>489</v>
      </c>
    </row>
    <row r="761" spans="4:9" x14ac:dyDescent="0.25">
      <c r="D761" s="2" t="s">
        <v>374</v>
      </c>
      <c r="E761" s="2" t="s">
        <v>502</v>
      </c>
      <c r="F761" s="2" t="s">
        <v>71</v>
      </c>
      <c r="G761" s="3">
        <v>43752</v>
      </c>
      <c r="H761" s="4">
        <v>210600</v>
      </c>
      <c r="I761" s="2" t="s">
        <v>455</v>
      </c>
    </row>
    <row r="762" spans="4:9" hidden="1" x14ac:dyDescent="0.25">
      <c r="D762" s="2" t="s">
        <v>374</v>
      </c>
      <c r="E762" s="2" t="s">
        <v>510</v>
      </c>
      <c r="F762" s="2" t="s">
        <v>294</v>
      </c>
      <c r="G762" s="3">
        <v>43752</v>
      </c>
      <c r="H762" s="4">
        <v>643.75</v>
      </c>
      <c r="I762" s="2" t="s">
        <v>420</v>
      </c>
    </row>
    <row r="763" spans="4:9" hidden="1" x14ac:dyDescent="0.25">
      <c r="D763" s="2" t="s">
        <v>374</v>
      </c>
      <c r="E763" s="2" t="s">
        <v>508</v>
      </c>
      <c r="F763" s="2" t="s">
        <v>246</v>
      </c>
      <c r="G763" s="3">
        <v>43752</v>
      </c>
      <c r="H763" s="4">
        <v>3336</v>
      </c>
      <c r="I763" s="2" t="s">
        <v>463</v>
      </c>
    </row>
    <row r="764" spans="4:9" x14ac:dyDescent="0.25">
      <c r="D764" s="2" t="s">
        <v>374</v>
      </c>
      <c r="E764" s="2" t="s">
        <v>505</v>
      </c>
      <c r="F764" s="2" t="s">
        <v>77</v>
      </c>
      <c r="G764" s="3">
        <v>43752</v>
      </c>
      <c r="H764" s="4">
        <v>2277.13</v>
      </c>
      <c r="I764" s="2" t="s">
        <v>314</v>
      </c>
    </row>
    <row r="765" spans="4:9" hidden="1" x14ac:dyDescent="0.25">
      <c r="D765" s="2" t="s">
        <v>374</v>
      </c>
      <c r="E765" s="2" t="s">
        <v>506</v>
      </c>
      <c r="F765" s="2" t="s">
        <v>160</v>
      </c>
      <c r="G765" s="3">
        <v>43753</v>
      </c>
      <c r="H765" s="4">
        <v>35000</v>
      </c>
      <c r="I765" s="2" t="s">
        <v>493</v>
      </c>
    </row>
    <row r="766" spans="4:9" x14ac:dyDescent="0.25">
      <c r="D766" s="2" t="s">
        <v>374</v>
      </c>
      <c r="E766" s="2" t="s">
        <v>502</v>
      </c>
      <c r="F766" s="2" t="s">
        <v>285</v>
      </c>
      <c r="G766" s="3">
        <v>43753</v>
      </c>
      <c r="H766" s="4">
        <v>4003.5</v>
      </c>
      <c r="I766" s="2" t="s">
        <v>425</v>
      </c>
    </row>
    <row r="767" spans="4:9" x14ac:dyDescent="0.25">
      <c r="D767" s="2" t="s">
        <v>374</v>
      </c>
      <c r="E767" s="2" t="s">
        <v>502</v>
      </c>
      <c r="F767" s="2" t="s">
        <v>51</v>
      </c>
      <c r="G767" s="3">
        <v>43753</v>
      </c>
      <c r="H767" s="4">
        <v>2663.67</v>
      </c>
      <c r="I767" s="2" t="s">
        <v>288</v>
      </c>
    </row>
    <row r="768" spans="4:9" hidden="1" x14ac:dyDescent="0.25">
      <c r="D768" s="2" t="s">
        <v>374</v>
      </c>
      <c r="E768" s="2" t="s">
        <v>509</v>
      </c>
      <c r="F768" s="2" t="s">
        <v>156</v>
      </c>
      <c r="G768" s="3">
        <v>43753</v>
      </c>
      <c r="H768" s="4">
        <v>1700</v>
      </c>
      <c r="I768" s="2" t="s">
        <v>155</v>
      </c>
    </row>
    <row r="769" spans="4:9" hidden="1" x14ac:dyDescent="0.25">
      <c r="D769" s="2" t="s">
        <v>397</v>
      </c>
      <c r="E769" s="2" t="s">
        <v>498</v>
      </c>
      <c r="F769" s="2" t="s">
        <v>340</v>
      </c>
      <c r="G769" s="3">
        <v>43753</v>
      </c>
      <c r="H769" s="4">
        <v>5442</v>
      </c>
      <c r="I769" s="2" t="s">
        <v>401</v>
      </c>
    </row>
    <row r="770" spans="4:9" x14ac:dyDescent="0.25">
      <c r="D770" s="2" t="s">
        <v>374</v>
      </c>
      <c r="E770" s="2" t="s">
        <v>502</v>
      </c>
      <c r="F770" s="2" t="s">
        <v>160</v>
      </c>
      <c r="G770" s="3">
        <v>43754</v>
      </c>
      <c r="H770" s="4">
        <v>5200</v>
      </c>
      <c r="I770" s="2" t="s">
        <v>494</v>
      </c>
    </row>
    <row r="771" spans="4:9" x14ac:dyDescent="0.25">
      <c r="D771" s="2" t="s">
        <v>374</v>
      </c>
      <c r="E771" s="2" t="s">
        <v>505</v>
      </c>
      <c r="F771" s="2" t="s">
        <v>200</v>
      </c>
      <c r="G771" s="3">
        <v>43754</v>
      </c>
      <c r="H771" s="4">
        <v>4824</v>
      </c>
      <c r="I771" s="2" t="s">
        <v>225</v>
      </c>
    </row>
    <row r="772" spans="4:9" hidden="1" x14ac:dyDescent="0.25">
      <c r="D772" s="2" t="s">
        <v>398</v>
      </c>
      <c r="E772" s="2" t="s">
        <v>495</v>
      </c>
      <c r="F772" s="2" t="s">
        <v>48</v>
      </c>
      <c r="G772" s="3">
        <v>43754</v>
      </c>
      <c r="H772" s="4">
        <v>2476.0500000000002</v>
      </c>
      <c r="I772" s="2" t="s">
        <v>49</v>
      </c>
    </row>
    <row r="773" spans="4:9" x14ac:dyDescent="0.25">
      <c r="D773" s="2" t="s">
        <v>374</v>
      </c>
      <c r="E773" s="2" t="s">
        <v>505</v>
      </c>
      <c r="F773" s="2" t="s">
        <v>51</v>
      </c>
      <c r="G773" s="3">
        <v>43755</v>
      </c>
      <c r="H773" s="4">
        <v>1402.6</v>
      </c>
      <c r="I773" s="2" t="s">
        <v>184</v>
      </c>
    </row>
    <row r="774" spans="4:9" x14ac:dyDescent="0.25">
      <c r="D774" s="2" t="s">
        <v>374</v>
      </c>
      <c r="E774" s="2" t="s">
        <v>502</v>
      </c>
      <c r="F774" s="2" t="s">
        <v>57</v>
      </c>
      <c r="G774" s="3">
        <v>43755</v>
      </c>
      <c r="H774" s="4">
        <v>916.13</v>
      </c>
      <c r="I774" s="2" t="s">
        <v>422</v>
      </c>
    </row>
    <row r="775" spans="4:9" hidden="1" x14ac:dyDescent="0.25">
      <c r="D775" s="2" t="s">
        <v>374</v>
      </c>
      <c r="E775" s="2" t="s">
        <v>509</v>
      </c>
      <c r="F775" s="2" t="s">
        <v>313</v>
      </c>
      <c r="G775" s="3">
        <v>43756</v>
      </c>
      <c r="H775" s="4">
        <v>419</v>
      </c>
      <c r="I775" s="2" t="s">
        <v>469</v>
      </c>
    </row>
    <row r="776" spans="4:9" x14ac:dyDescent="0.25">
      <c r="D776" s="2" t="s">
        <v>374</v>
      </c>
      <c r="E776" s="2" t="s">
        <v>502</v>
      </c>
      <c r="F776" s="2" t="s">
        <v>51</v>
      </c>
      <c r="G776" s="3">
        <v>43759</v>
      </c>
      <c r="H776" s="4">
        <v>284.14</v>
      </c>
      <c r="I776" s="2" t="s">
        <v>190</v>
      </c>
    </row>
    <row r="777" spans="4:9" x14ac:dyDescent="0.25">
      <c r="D777" s="2" t="s">
        <v>374</v>
      </c>
      <c r="E777" s="2" t="s">
        <v>502</v>
      </c>
      <c r="F777" s="2" t="s">
        <v>187</v>
      </c>
      <c r="G777" s="3">
        <v>43759</v>
      </c>
      <c r="H777" s="4">
        <v>1022.72</v>
      </c>
      <c r="I777" s="2" t="s">
        <v>281</v>
      </c>
    </row>
    <row r="778" spans="4:9" x14ac:dyDescent="0.25">
      <c r="D778" s="2" t="s">
        <v>374</v>
      </c>
      <c r="E778" s="2" t="s">
        <v>502</v>
      </c>
      <c r="F778" s="2" t="s">
        <v>57</v>
      </c>
      <c r="G778" s="3">
        <v>43759</v>
      </c>
      <c r="H778" s="4">
        <v>13280.96</v>
      </c>
      <c r="I778" s="2" t="s">
        <v>422</v>
      </c>
    </row>
    <row r="779" spans="4:9" x14ac:dyDescent="0.25">
      <c r="D779" s="2" t="s">
        <v>374</v>
      </c>
      <c r="E779" s="2" t="s">
        <v>505</v>
      </c>
      <c r="F779" s="2" t="s">
        <v>77</v>
      </c>
      <c r="G779" s="3">
        <v>43759</v>
      </c>
      <c r="H779" s="4">
        <v>2487.81</v>
      </c>
      <c r="I779" s="2" t="s">
        <v>314</v>
      </c>
    </row>
    <row r="780" spans="4:9" x14ac:dyDescent="0.25">
      <c r="D780" s="2" t="s">
        <v>374</v>
      </c>
      <c r="E780" s="2" t="s">
        <v>505</v>
      </c>
      <c r="F780" s="2" t="s">
        <v>77</v>
      </c>
      <c r="G780" s="3">
        <v>43759</v>
      </c>
      <c r="H780" s="4">
        <v>2194.88</v>
      </c>
      <c r="I780" s="2" t="s">
        <v>315</v>
      </c>
    </row>
    <row r="781" spans="4:9" x14ac:dyDescent="0.25">
      <c r="D781" s="2" t="s">
        <v>374</v>
      </c>
      <c r="E781" s="2" t="s">
        <v>505</v>
      </c>
      <c r="F781" s="2" t="s">
        <v>77</v>
      </c>
      <c r="G781" s="3">
        <v>43760</v>
      </c>
      <c r="H781" s="4">
        <v>1740</v>
      </c>
      <c r="I781" s="2" t="s">
        <v>314</v>
      </c>
    </row>
    <row r="782" spans="4:9" x14ac:dyDescent="0.25">
      <c r="D782" s="2" t="s">
        <v>374</v>
      </c>
      <c r="E782" s="2" t="s">
        <v>505</v>
      </c>
      <c r="F782" s="2" t="s">
        <v>77</v>
      </c>
      <c r="G782" s="3">
        <v>43760</v>
      </c>
      <c r="H782" s="4">
        <v>2671.5</v>
      </c>
      <c r="I782" s="2" t="s">
        <v>316</v>
      </c>
    </row>
    <row r="783" spans="4:9" x14ac:dyDescent="0.25">
      <c r="D783" s="2" t="s">
        <v>374</v>
      </c>
      <c r="E783" s="2" t="s">
        <v>505</v>
      </c>
      <c r="F783" s="2" t="s">
        <v>57</v>
      </c>
      <c r="G783" s="3">
        <v>43761</v>
      </c>
      <c r="H783" s="4">
        <v>3081</v>
      </c>
      <c r="I783" s="2" t="s">
        <v>184</v>
      </c>
    </row>
    <row r="784" spans="4:9" x14ac:dyDescent="0.25">
      <c r="D784" s="2" t="s">
        <v>374</v>
      </c>
      <c r="E784" s="2" t="s">
        <v>505</v>
      </c>
      <c r="F784" s="2" t="s">
        <v>77</v>
      </c>
      <c r="G784" s="3">
        <v>43761</v>
      </c>
      <c r="H784" s="4">
        <v>744.07</v>
      </c>
      <c r="I784" s="2" t="s">
        <v>317</v>
      </c>
    </row>
    <row r="785" spans="4:9" x14ac:dyDescent="0.25">
      <c r="D785" s="2" t="s">
        <v>374</v>
      </c>
      <c r="E785" s="2" t="s">
        <v>505</v>
      </c>
      <c r="F785" s="2" t="s">
        <v>77</v>
      </c>
      <c r="G785" s="3">
        <v>43761</v>
      </c>
      <c r="H785" s="4">
        <v>1828.98</v>
      </c>
      <c r="I785" s="2" t="s">
        <v>318</v>
      </c>
    </row>
    <row r="786" spans="4:9" x14ac:dyDescent="0.25">
      <c r="D786" s="2" t="s">
        <v>374</v>
      </c>
      <c r="E786" s="2" t="s">
        <v>505</v>
      </c>
      <c r="F786" s="2" t="s">
        <v>77</v>
      </c>
      <c r="G786" s="3">
        <v>43761</v>
      </c>
      <c r="H786" s="4">
        <v>1612.5</v>
      </c>
      <c r="I786" s="2" t="s">
        <v>318</v>
      </c>
    </row>
    <row r="787" spans="4:9" x14ac:dyDescent="0.25">
      <c r="D787" s="2" t="s">
        <v>374</v>
      </c>
      <c r="E787" s="2" t="s">
        <v>502</v>
      </c>
      <c r="F787" s="2" t="s">
        <v>57</v>
      </c>
      <c r="G787" s="3">
        <v>43762</v>
      </c>
      <c r="H787" s="4">
        <v>258.5</v>
      </c>
      <c r="I787" s="2" t="s">
        <v>319</v>
      </c>
    </row>
    <row r="788" spans="4:9" x14ac:dyDescent="0.25">
      <c r="D788" s="2" t="s">
        <v>374</v>
      </c>
      <c r="E788" s="2" t="s">
        <v>505</v>
      </c>
      <c r="F788" s="2" t="s">
        <v>57</v>
      </c>
      <c r="G788" s="3">
        <v>43762</v>
      </c>
      <c r="H788" s="4">
        <v>1573.8</v>
      </c>
      <c r="I788" s="2" t="s">
        <v>184</v>
      </c>
    </row>
    <row r="789" spans="4:9" x14ac:dyDescent="0.25">
      <c r="D789" s="2" t="s">
        <v>374</v>
      </c>
      <c r="E789" s="2" t="s">
        <v>502</v>
      </c>
      <c r="F789" s="2" t="s">
        <v>206</v>
      </c>
      <c r="G789" s="3">
        <v>43763</v>
      </c>
      <c r="H789" s="4">
        <v>62975.88</v>
      </c>
      <c r="I789" s="2" t="s">
        <v>320</v>
      </c>
    </row>
    <row r="790" spans="4:9" x14ac:dyDescent="0.25">
      <c r="D790" s="2" t="s">
        <v>374</v>
      </c>
      <c r="E790" s="2" t="s">
        <v>502</v>
      </c>
      <c r="F790" s="2" t="s">
        <v>57</v>
      </c>
      <c r="G790" s="3">
        <v>43763</v>
      </c>
      <c r="H790" s="4">
        <v>3198.5</v>
      </c>
      <c r="I790" s="2" t="s">
        <v>422</v>
      </c>
    </row>
    <row r="791" spans="4:9" hidden="1" x14ac:dyDescent="0.25">
      <c r="D791" s="2" t="s">
        <v>374</v>
      </c>
      <c r="E791" s="2" t="s">
        <v>506</v>
      </c>
      <c r="F791" s="2" t="s">
        <v>128</v>
      </c>
      <c r="G791" s="3">
        <v>43766</v>
      </c>
      <c r="H791" s="4">
        <v>19889.919999999998</v>
      </c>
      <c r="I791" s="2" t="s">
        <v>282</v>
      </c>
    </row>
    <row r="792" spans="4:9" x14ac:dyDescent="0.25">
      <c r="D792" s="2" t="s">
        <v>374</v>
      </c>
      <c r="E792" s="2" t="s">
        <v>502</v>
      </c>
      <c r="F792" s="2" t="s">
        <v>59</v>
      </c>
      <c r="G792" s="3">
        <v>43766</v>
      </c>
      <c r="H792" s="4">
        <v>44548.69</v>
      </c>
      <c r="I792" s="2" t="s">
        <v>320</v>
      </c>
    </row>
    <row r="793" spans="4:9" x14ac:dyDescent="0.25">
      <c r="D793" s="2" t="s">
        <v>374</v>
      </c>
      <c r="E793" s="2" t="s">
        <v>502</v>
      </c>
      <c r="F793" s="2" t="s">
        <v>59</v>
      </c>
      <c r="G793" s="3">
        <v>43766</v>
      </c>
      <c r="H793" s="4">
        <v>44548.69</v>
      </c>
      <c r="I793" s="2" t="s">
        <v>320</v>
      </c>
    </row>
    <row r="794" spans="4:9" hidden="1" x14ac:dyDescent="0.25">
      <c r="D794" s="2" t="s">
        <v>374</v>
      </c>
      <c r="E794" s="2" t="s">
        <v>508</v>
      </c>
      <c r="F794" s="2" t="s">
        <v>246</v>
      </c>
      <c r="G794" s="3">
        <v>43766</v>
      </c>
      <c r="H794" s="4">
        <v>3336</v>
      </c>
      <c r="I794" s="2" t="s">
        <v>463</v>
      </c>
    </row>
    <row r="795" spans="4:9" x14ac:dyDescent="0.25">
      <c r="D795" s="2" t="s">
        <v>374</v>
      </c>
      <c r="E795" s="2" t="s">
        <v>505</v>
      </c>
      <c r="F795" s="2" t="s">
        <v>77</v>
      </c>
      <c r="G795" s="3">
        <v>43766</v>
      </c>
      <c r="H795" s="4">
        <v>3770.21</v>
      </c>
      <c r="I795" s="2" t="s">
        <v>318</v>
      </c>
    </row>
    <row r="796" spans="4:9" x14ac:dyDescent="0.25">
      <c r="D796" s="2" t="s">
        <v>374</v>
      </c>
      <c r="E796" s="2" t="s">
        <v>505</v>
      </c>
      <c r="F796" s="2" t="s">
        <v>77</v>
      </c>
      <c r="G796" s="3">
        <v>43766</v>
      </c>
      <c r="H796" s="4">
        <v>181.6</v>
      </c>
      <c r="I796" s="2" t="s">
        <v>318</v>
      </c>
    </row>
    <row r="797" spans="4:9" x14ac:dyDescent="0.25">
      <c r="D797" s="2" t="s">
        <v>374</v>
      </c>
      <c r="E797" s="2" t="s">
        <v>505</v>
      </c>
      <c r="F797" s="2" t="s">
        <v>77</v>
      </c>
      <c r="G797" s="3">
        <v>43766</v>
      </c>
      <c r="H797" s="4">
        <v>2860.25</v>
      </c>
      <c r="I797" s="2" t="s">
        <v>318</v>
      </c>
    </row>
    <row r="798" spans="4:9" x14ac:dyDescent="0.25">
      <c r="D798" s="2" t="s">
        <v>374</v>
      </c>
      <c r="E798" s="2" t="s">
        <v>505</v>
      </c>
      <c r="F798" s="2" t="s">
        <v>77</v>
      </c>
      <c r="G798" s="3">
        <v>43766</v>
      </c>
      <c r="H798" s="4">
        <v>69.5</v>
      </c>
      <c r="I798" s="2" t="s">
        <v>318</v>
      </c>
    </row>
    <row r="799" spans="4:9" x14ac:dyDescent="0.25">
      <c r="D799" s="2" t="s">
        <v>374</v>
      </c>
      <c r="E799" s="2" t="s">
        <v>505</v>
      </c>
      <c r="F799" s="2" t="s">
        <v>77</v>
      </c>
      <c r="G799" s="3">
        <v>43766</v>
      </c>
      <c r="H799" s="4">
        <v>9268.82</v>
      </c>
      <c r="I799" s="2" t="s">
        <v>318</v>
      </c>
    </row>
    <row r="800" spans="4:9" x14ac:dyDescent="0.25">
      <c r="D800" s="2" t="s">
        <v>374</v>
      </c>
      <c r="E800" s="2" t="s">
        <v>505</v>
      </c>
      <c r="F800" s="2" t="s">
        <v>77</v>
      </c>
      <c r="G800" s="3">
        <v>43767</v>
      </c>
      <c r="H800" s="4">
        <v>4191.3999999999996</v>
      </c>
      <c r="I800" s="2" t="s">
        <v>318</v>
      </c>
    </row>
    <row r="801" spans="4:10" x14ac:dyDescent="0.25">
      <c r="D801" s="2" t="s">
        <v>374</v>
      </c>
      <c r="E801" s="2" t="s">
        <v>502</v>
      </c>
      <c r="F801" s="2" t="s">
        <v>77</v>
      </c>
      <c r="G801" s="3">
        <v>43768</v>
      </c>
      <c r="H801" s="4">
        <v>798.7</v>
      </c>
      <c r="I801" s="2" t="s">
        <v>479</v>
      </c>
    </row>
    <row r="802" spans="4:10" x14ac:dyDescent="0.25">
      <c r="D802" s="2" t="s">
        <v>374</v>
      </c>
      <c r="E802" s="2" t="s">
        <v>502</v>
      </c>
      <c r="F802" s="2" t="s">
        <v>158</v>
      </c>
      <c r="G802" s="3">
        <v>43768</v>
      </c>
      <c r="H802" s="4">
        <v>16420.34</v>
      </c>
      <c r="I802" s="2" t="s">
        <v>410</v>
      </c>
    </row>
    <row r="803" spans="4:10" x14ac:dyDescent="0.25">
      <c r="D803" s="2" t="s">
        <v>374</v>
      </c>
      <c r="E803" s="2" t="s">
        <v>505</v>
      </c>
      <c r="F803" s="2" t="s">
        <v>187</v>
      </c>
      <c r="G803" s="3">
        <v>43768</v>
      </c>
      <c r="H803" s="4">
        <v>7738.73</v>
      </c>
      <c r="I803" s="2" t="s">
        <v>489</v>
      </c>
    </row>
    <row r="804" spans="4:10" hidden="1" x14ac:dyDescent="0.25">
      <c r="D804" s="2" t="s">
        <v>374</v>
      </c>
      <c r="E804" s="2" t="s">
        <v>506</v>
      </c>
      <c r="F804" s="2" t="s">
        <v>57</v>
      </c>
      <c r="G804" s="3">
        <v>43768</v>
      </c>
      <c r="H804" s="4">
        <v>523.20000000000005</v>
      </c>
      <c r="I804" s="2" t="s">
        <v>424</v>
      </c>
    </row>
    <row r="805" spans="4:10" x14ac:dyDescent="0.25">
      <c r="D805" s="2" t="s">
        <v>374</v>
      </c>
      <c r="E805" s="2" t="s">
        <v>505</v>
      </c>
      <c r="F805" s="2" t="s">
        <v>77</v>
      </c>
      <c r="G805" s="3">
        <v>43768</v>
      </c>
      <c r="H805" s="4">
        <v>2545.08</v>
      </c>
      <c r="I805" s="2" t="s">
        <v>318</v>
      </c>
    </row>
    <row r="806" spans="4:10" hidden="1" x14ac:dyDescent="0.25">
      <c r="D806" s="2" t="s">
        <v>374</v>
      </c>
      <c r="E806" s="2" t="s">
        <v>506</v>
      </c>
      <c r="F806" s="2" t="s">
        <v>162</v>
      </c>
      <c r="G806" s="3">
        <v>43769</v>
      </c>
      <c r="H806" s="4">
        <v>23824.5</v>
      </c>
      <c r="I806" s="2" t="s">
        <v>468</v>
      </c>
    </row>
    <row r="807" spans="4:10" hidden="1" x14ac:dyDescent="0.25">
      <c r="D807" s="2" t="s">
        <v>374</v>
      </c>
      <c r="E807" s="2" t="s">
        <v>506</v>
      </c>
      <c r="F807" s="2" t="s">
        <v>162</v>
      </c>
      <c r="G807" s="3">
        <v>43769</v>
      </c>
      <c r="H807" s="4">
        <v>23824.5</v>
      </c>
      <c r="I807" s="2" t="s">
        <v>562</v>
      </c>
    </row>
    <row r="808" spans="4:10" hidden="1" x14ac:dyDescent="0.25">
      <c r="D808" s="2" t="s">
        <v>398</v>
      </c>
      <c r="E808" s="2" t="s">
        <v>495</v>
      </c>
      <c r="F808" s="2" t="s">
        <v>25</v>
      </c>
      <c r="G808" s="3">
        <v>43770</v>
      </c>
      <c r="H808" s="4">
        <v>14800</v>
      </c>
      <c r="I808" s="2" t="s">
        <v>532</v>
      </c>
    </row>
    <row r="809" spans="4:10" hidden="1" x14ac:dyDescent="0.25">
      <c r="D809" s="2" t="s">
        <v>374</v>
      </c>
      <c r="E809" s="2" t="s">
        <v>503</v>
      </c>
      <c r="F809" s="2" t="s">
        <v>158</v>
      </c>
      <c r="G809" s="3">
        <v>43770</v>
      </c>
      <c r="H809" s="4">
        <v>3787.5</v>
      </c>
      <c r="I809" s="2" t="s">
        <v>561</v>
      </c>
    </row>
    <row r="810" spans="4:10" hidden="1" x14ac:dyDescent="0.25">
      <c r="D810" s="2" t="s">
        <v>374</v>
      </c>
      <c r="E810" s="2" t="s">
        <v>1</v>
      </c>
      <c r="F810" s="2" t="s">
        <v>537</v>
      </c>
      <c r="G810" s="3">
        <v>43770</v>
      </c>
      <c r="H810" s="4">
        <v>2600</v>
      </c>
      <c r="I810" s="2" t="s">
        <v>567</v>
      </c>
    </row>
    <row r="811" spans="4:10" x14ac:dyDescent="0.25">
      <c r="D811" s="2" t="s">
        <v>374</v>
      </c>
      <c r="E811" s="2" t="s">
        <v>502</v>
      </c>
      <c r="F811" s="2" t="s">
        <v>170</v>
      </c>
      <c r="G811" s="3">
        <v>43770</v>
      </c>
      <c r="H811" s="4">
        <v>2264.9</v>
      </c>
      <c r="I811" s="2" t="s">
        <v>575</v>
      </c>
    </row>
    <row r="812" spans="4:10" x14ac:dyDescent="0.25">
      <c r="D812" s="2" t="s">
        <v>374</v>
      </c>
      <c r="E812" s="2" t="s">
        <v>502</v>
      </c>
      <c r="F812" s="2" t="s">
        <v>57</v>
      </c>
      <c r="G812" s="3">
        <v>43770</v>
      </c>
      <c r="H812" s="4">
        <v>1972.82</v>
      </c>
      <c r="I812" s="2" t="s">
        <v>581</v>
      </c>
    </row>
    <row r="813" spans="4:10" hidden="1" x14ac:dyDescent="0.25">
      <c r="D813" s="2" t="s">
        <v>374</v>
      </c>
      <c r="E813" s="2" t="s">
        <v>1</v>
      </c>
      <c r="F813" s="2" t="s">
        <v>599</v>
      </c>
      <c r="G813" s="3">
        <v>43770</v>
      </c>
      <c r="H813" s="4">
        <v>12906.97</v>
      </c>
      <c r="I813" s="2" t="s">
        <v>595</v>
      </c>
      <c r="J813" s="2"/>
    </row>
    <row r="814" spans="4:10" hidden="1" x14ac:dyDescent="0.25">
      <c r="D814" s="2" t="s">
        <v>374</v>
      </c>
      <c r="E814" s="2" t="s">
        <v>1</v>
      </c>
      <c r="F814" s="2" t="s">
        <v>599</v>
      </c>
      <c r="G814" s="3">
        <v>43770</v>
      </c>
      <c r="H814" s="4">
        <v>16691.150000000001</v>
      </c>
      <c r="I814" s="2" t="s">
        <v>596</v>
      </c>
    </row>
    <row r="815" spans="4:10" hidden="1" x14ac:dyDescent="0.25">
      <c r="D815" s="2" t="s">
        <v>374</v>
      </c>
      <c r="E815" s="2" t="s">
        <v>1</v>
      </c>
      <c r="F815" s="2" t="s">
        <v>599</v>
      </c>
      <c r="G815" s="3">
        <v>43770</v>
      </c>
      <c r="H815" s="4">
        <v>17791.55</v>
      </c>
      <c r="I815" s="2" t="s">
        <v>595</v>
      </c>
    </row>
    <row r="816" spans="4:10" hidden="1" x14ac:dyDescent="0.25">
      <c r="D816" s="2" t="s">
        <v>374</v>
      </c>
      <c r="E816" s="2" t="s">
        <v>495</v>
      </c>
      <c r="F816" s="2" t="s">
        <v>99</v>
      </c>
      <c r="G816" s="3">
        <v>43773</v>
      </c>
      <c r="H816" s="4">
        <v>27000</v>
      </c>
      <c r="I816" s="2" t="s">
        <v>541</v>
      </c>
    </row>
    <row r="817" spans="4:9" hidden="1" x14ac:dyDescent="0.25">
      <c r="D817" s="2" t="s">
        <v>374</v>
      </c>
      <c r="E817" s="2" t="s">
        <v>506</v>
      </c>
      <c r="F817" s="2" t="s">
        <v>160</v>
      </c>
      <c r="G817" s="3">
        <v>43773</v>
      </c>
      <c r="H817" s="4">
        <v>11200</v>
      </c>
      <c r="I817" s="2" t="s">
        <v>553</v>
      </c>
    </row>
    <row r="818" spans="4:9" hidden="1" x14ac:dyDescent="0.25">
      <c r="D818" s="2" t="s">
        <v>374</v>
      </c>
      <c r="E818" s="2" t="s">
        <v>503</v>
      </c>
      <c r="F818" s="2" t="s">
        <v>162</v>
      </c>
      <c r="G818" s="3">
        <v>43773</v>
      </c>
      <c r="H818" s="4">
        <v>20475</v>
      </c>
      <c r="I818" s="2" t="s">
        <v>563</v>
      </c>
    </row>
    <row r="819" spans="4:9" x14ac:dyDescent="0.25">
      <c r="D819" s="2" t="s">
        <v>374</v>
      </c>
      <c r="E819" s="2" t="s">
        <v>505</v>
      </c>
      <c r="F819" s="2" t="s">
        <v>187</v>
      </c>
      <c r="G819" s="3">
        <v>43773</v>
      </c>
      <c r="H819" s="4">
        <v>2602.67</v>
      </c>
      <c r="I819" s="2" t="s">
        <v>189</v>
      </c>
    </row>
    <row r="820" spans="4:9" hidden="1" x14ac:dyDescent="0.25">
      <c r="D820" s="2" t="s">
        <v>374</v>
      </c>
      <c r="E820" s="2" t="s">
        <v>506</v>
      </c>
      <c r="F820" s="2" t="s">
        <v>64</v>
      </c>
      <c r="G820" s="3">
        <v>43773</v>
      </c>
      <c r="H820" s="4">
        <v>608</v>
      </c>
      <c r="I820" s="2" t="s">
        <v>572</v>
      </c>
    </row>
    <row r="821" spans="4:9" x14ac:dyDescent="0.25">
      <c r="D821" s="2" t="s">
        <v>374</v>
      </c>
      <c r="E821" s="2" t="s">
        <v>502</v>
      </c>
      <c r="F821" s="2" t="s">
        <v>57</v>
      </c>
      <c r="G821" s="3">
        <v>43773</v>
      </c>
      <c r="H821" s="4">
        <v>956</v>
      </c>
      <c r="I821" s="2" t="s">
        <v>303</v>
      </c>
    </row>
    <row r="822" spans="4:9" x14ac:dyDescent="0.25">
      <c r="D822" s="2" t="s">
        <v>374</v>
      </c>
      <c r="E822" s="2" t="s">
        <v>502</v>
      </c>
      <c r="F822" s="2" t="s">
        <v>57</v>
      </c>
      <c r="G822" s="3">
        <v>43773</v>
      </c>
      <c r="H822" s="4">
        <v>304</v>
      </c>
      <c r="I822" s="2" t="s">
        <v>582</v>
      </c>
    </row>
    <row r="823" spans="4:9" x14ac:dyDescent="0.25">
      <c r="D823" s="2" t="s">
        <v>374</v>
      </c>
      <c r="E823" s="2" t="s">
        <v>502</v>
      </c>
      <c r="F823" s="2" t="s">
        <v>59</v>
      </c>
      <c r="G823" s="3">
        <v>43773</v>
      </c>
      <c r="H823" s="4">
        <v>44548.68</v>
      </c>
      <c r="I823" s="2" t="s">
        <v>585</v>
      </c>
    </row>
    <row r="824" spans="4:9" hidden="1" x14ac:dyDescent="0.25">
      <c r="D824" s="2" t="s">
        <v>374</v>
      </c>
      <c r="E824" s="2" t="s">
        <v>506</v>
      </c>
      <c r="F824" s="2" t="s">
        <v>206</v>
      </c>
      <c r="G824" s="3">
        <v>43773</v>
      </c>
      <c r="H824" s="4">
        <v>139969.48000000001</v>
      </c>
      <c r="I824" s="2" t="s">
        <v>587</v>
      </c>
    </row>
    <row r="825" spans="4:9" hidden="1" x14ac:dyDescent="0.25">
      <c r="D825" s="2" t="s">
        <v>374</v>
      </c>
      <c r="E825" s="2" t="s">
        <v>506</v>
      </c>
      <c r="F825" s="2" t="s">
        <v>128</v>
      </c>
      <c r="G825" s="3">
        <v>43773</v>
      </c>
      <c r="H825" s="4">
        <v>228.66</v>
      </c>
      <c r="I825" s="2" t="s">
        <v>588</v>
      </c>
    </row>
    <row r="826" spans="4:9" hidden="1" x14ac:dyDescent="0.25">
      <c r="D826" s="2" t="s">
        <v>374</v>
      </c>
      <c r="E826" s="2" t="s">
        <v>506</v>
      </c>
      <c r="F826" s="2" t="s">
        <v>204</v>
      </c>
      <c r="G826" s="3">
        <v>43773</v>
      </c>
      <c r="H826" s="4">
        <v>14146.67</v>
      </c>
      <c r="I826" s="2" t="s">
        <v>591</v>
      </c>
    </row>
    <row r="827" spans="4:9" x14ac:dyDescent="0.25">
      <c r="D827" s="2" t="s">
        <v>374</v>
      </c>
      <c r="E827" s="2" t="s">
        <v>505</v>
      </c>
      <c r="F827" s="2" t="s">
        <v>77</v>
      </c>
      <c r="G827" s="3">
        <v>43773</v>
      </c>
      <c r="H827" s="4">
        <v>551.25</v>
      </c>
      <c r="I827" s="2" t="s">
        <v>189</v>
      </c>
    </row>
    <row r="828" spans="4:9" x14ac:dyDescent="0.25">
      <c r="D828" s="2" t="s">
        <v>374</v>
      </c>
      <c r="E828" s="2" t="s">
        <v>505</v>
      </c>
      <c r="F828" s="2" t="s">
        <v>77</v>
      </c>
      <c r="G828" s="3">
        <v>43773</v>
      </c>
      <c r="H828" s="4">
        <v>78.38</v>
      </c>
      <c r="I828" s="2" t="s">
        <v>189</v>
      </c>
    </row>
    <row r="829" spans="4:9" hidden="1" x14ac:dyDescent="0.25">
      <c r="D829" s="2" t="s">
        <v>374</v>
      </c>
      <c r="E829" s="2" t="s">
        <v>506</v>
      </c>
      <c r="F829" s="2" t="s">
        <v>128</v>
      </c>
      <c r="G829" s="3">
        <v>43773</v>
      </c>
      <c r="H829" s="4">
        <v>5565</v>
      </c>
      <c r="I829" s="2" t="s">
        <v>594</v>
      </c>
    </row>
    <row r="830" spans="4:9" hidden="1" x14ac:dyDescent="0.25">
      <c r="D830" s="2" t="s">
        <v>374</v>
      </c>
      <c r="E830" s="2" t="s">
        <v>506</v>
      </c>
      <c r="F830" s="2" t="s">
        <v>99</v>
      </c>
      <c r="G830" s="3">
        <v>43774</v>
      </c>
      <c r="H830" s="4">
        <v>361234.45</v>
      </c>
      <c r="I830" s="2" t="s">
        <v>542</v>
      </c>
    </row>
    <row r="831" spans="4:9" hidden="1" x14ac:dyDescent="0.25">
      <c r="D831" s="2" t="s">
        <v>374</v>
      </c>
      <c r="E831" s="2" t="s">
        <v>503</v>
      </c>
      <c r="F831" s="2" t="s">
        <v>538</v>
      </c>
      <c r="G831" s="3">
        <v>43774</v>
      </c>
      <c r="H831" s="4">
        <v>4376.03</v>
      </c>
      <c r="I831" s="2" t="s">
        <v>597</v>
      </c>
    </row>
    <row r="832" spans="4:9" x14ac:dyDescent="0.25">
      <c r="D832" s="2" t="s">
        <v>374</v>
      </c>
      <c r="E832" s="2" t="s">
        <v>505</v>
      </c>
      <c r="F832" s="2" t="s">
        <v>187</v>
      </c>
      <c r="G832" s="3">
        <v>43775</v>
      </c>
      <c r="H832" s="4">
        <v>1535.4</v>
      </c>
      <c r="I832" s="2" t="s">
        <v>189</v>
      </c>
    </row>
    <row r="833" spans="4:9" x14ac:dyDescent="0.25">
      <c r="D833" s="2" t="s">
        <v>374</v>
      </c>
      <c r="E833" s="2" t="s">
        <v>502</v>
      </c>
      <c r="F833" s="2" t="s">
        <v>57</v>
      </c>
      <c r="G833" s="3">
        <v>43775</v>
      </c>
      <c r="H833" s="4">
        <v>3438.43</v>
      </c>
      <c r="I833" s="2" t="s">
        <v>578</v>
      </c>
    </row>
    <row r="834" spans="4:9" hidden="1" x14ac:dyDescent="0.25">
      <c r="D834" s="2" t="s">
        <v>374</v>
      </c>
      <c r="E834" s="2" t="s">
        <v>218</v>
      </c>
      <c r="F834" s="2" t="s">
        <v>197</v>
      </c>
      <c r="G834" s="3">
        <v>43776</v>
      </c>
      <c r="H834" s="4">
        <v>148031.65</v>
      </c>
      <c r="I834" s="2" t="s">
        <v>547</v>
      </c>
    </row>
    <row r="835" spans="4:9" x14ac:dyDescent="0.25">
      <c r="D835" s="2" t="s">
        <v>374</v>
      </c>
      <c r="E835" s="2" t="s">
        <v>505</v>
      </c>
      <c r="F835" s="2" t="s">
        <v>158</v>
      </c>
      <c r="G835" s="3">
        <v>43776</v>
      </c>
      <c r="H835" s="4">
        <v>5194.2</v>
      </c>
      <c r="I835" s="2" t="s">
        <v>560</v>
      </c>
    </row>
    <row r="836" spans="4:9" hidden="1" x14ac:dyDescent="0.25">
      <c r="D836" s="2" t="s">
        <v>374</v>
      </c>
      <c r="E836" s="2" t="s">
        <v>506</v>
      </c>
      <c r="F836" s="2" t="s">
        <v>117</v>
      </c>
      <c r="G836" s="3">
        <v>43776</v>
      </c>
      <c r="H836" s="4">
        <v>19589.93</v>
      </c>
      <c r="I836" s="2" t="s">
        <v>573</v>
      </c>
    </row>
    <row r="837" spans="4:9" x14ac:dyDescent="0.25">
      <c r="D837" s="2" t="s">
        <v>374</v>
      </c>
      <c r="E837" s="2" t="s">
        <v>502</v>
      </c>
      <c r="F837" s="2" t="s">
        <v>77</v>
      </c>
      <c r="G837" s="3">
        <v>43776</v>
      </c>
      <c r="H837" s="4">
        <v>404.25</v>
      </c>
      <c r="I837" s="2" t="s">
        <v>293</v>
      </c>
    </row>
    <row r="838" spans="4:9" hidden="1" x14ac:dyDescent="0.25">
      <c r="D838" s="2" t="s">
        <v>374</v>
      </c>
      <c r="E838" s="2" t="s">
        <v>218</v>
      </c>
      <c r="F838" s="2" t="s">
        <v>312</v>
      </c>
      <c r="G838" s="3">
        <v>43780</v>
      </c>
      <c r="H838" s="4">
        <v>173744.95</v>
      </c>
      <c r="I838" s="2" t="s">
        <v>544</v>
      </c>
    </row>
    <row r="839" spans="4:9" x14ac:dyDescent="0.25">
      <c r="D839" s="2" t="s">
        <v>374</v>
      </c>
      <c r="E839" s="2" t="s">
        <v>502</v>
      </c>
      <c r="F839" s="2" t="s">
        <v>71</v>
      </c>
      <c r="G839" s="3">
        <v>43780</v>
      </c>
      <c r="H839" s="4">
        <v>210600</v>
      </c>
      <c r="I839" s="2" t="s">
        <v>549</v>
      </c>
    </row>
    <row r="840" spans="4:9" hidden="1" x14ac:dyDescent="0.25">
      <c r="D840" s="2" t="s">
        <v>374</v>
      </c>
      <c r="E840" s="2" t="s">
        <v>506</v>
      </c>
      <c r="F840" s="2" t="s">
        <v>232</v>
      </c>
      <c r="G840" s="3">
        <v>43780</v>
      </c>
      <c r="H840" s="4">
        <v>434</v>
      </c>
      <c r="I840" s="2" t="s">
        <v>551</v>
      </c>
    </row>
    <row r="841" spans="4:9" hidden="1" x14ac:dyDescent="0.25">
      <c r="D841" s="2" t="s">
        <v>374</v>
      </c>
      <c r="E841" s="2" t="s">
        <v>506</v>
      </c>
      <c r="F841" s="2" t="s">
        <v>160</v>
      </c>
      <c r="G841" s="3">
        <v>43780</v>
      </c>
      <c r="H841" s="4">
        <v>37914.5</v>
      </c>
      <c r="I841" s="2" t="s">
        <v>552</v>
      </c>
    </row>
    <row r="842" spans="4:9" hidden="1" x14ac:dyDescent="0.25">
      <c r="D842" s="2" t="s">
        <v>374</v>
      </c>
      <c r="E842" s="2" t="s">
        <v>506</v>
      </c>
      <c r="F842" s="2" t="s">
        <v>178</v>
      </c>
      <c r="G842" s="3">
        <v>43780</v>
      </c>
      <c r="H842" s="4">
        <v>19900</v>
      </c>
      <c r="I842" s="2" t="s">
        <v>556</v>
      </c>
    </row>
    <row r="843" spans="4:9" x14ac:dyDescent="0.25">
      <c r="D843" s="2" t="s">
        <v>374</v>
      </c>
      <c r="E843" s="2" t="s">
        <v>502</v>
      </c>
      <c r="F843" s="2" t="s">
        <v>51</v>
      </c>
      <c r="G843" s="3">
        <v>43780</v>
      </c>
      <c r="H843" s="4">
        <v>216.62</v>
      </c>
      <c r="I843" s="2" t="s">
        <v>281</v>
      </c>
    </row>
    <row r="844" spans="4:9" x14ac:dyDescent="0.25">
      <c r="D844" s="2" t="s">
        <v>374</v>
      </c>
      <c r="E844" s="2" t="s">
        <v>505</v>
      </c>
      <c r="F844" s="2" t="s">
        <v>187</v>
      </c>
      <c r="G844" s="3">
        <v>43780</v>
      </c>
      <c r="H844" s="4">
        <v>2188.9699999999998</v>
      </c>
      <c r="I844" s="2" t="s">
        <v>569</v>
      </c>
    </row>
    <row r="845" spans="4:9" x14ac:dyDescent="0.25">
      <c r="D845" s="2" t="s">
        <v>374</v>
      </c>
      <c r="E845" s="2" t="s">
        <v>505</v>
      </c>
      <c r="F845" s="2" t="s">
        <v>187</v>
      </c>
      <c r="G845" s="3">
        <v>43780</v>
      </c>
      <c r="H845" s="4">
        <v>2020</v>
      </c>
      <c r="I845" s="2" t="s">
        <v>570</v>
      </c>
    </row>
    <row r="846" spans="4:9" x14ac:dyDescent="0.25">
      <c r="D846" s="2" t="s">
        <v>374</v>
      </c>
      <c r="E846" s="2" t="s">
        <v>505</v>
      </c>
      <c r="F846" s="2" t="s">
        <v>57</v>
      </c>
      <c r="G846" s="3">
        <v>43780</v>
      </c>
      <c r="H846" s="4">
        <v>1759.56</v>
      </c>
      <c r="I846" s="2" t="s">
        <v>583</v>
      </c>
    </row>
    <row r="847" spans="4:9" x14ac:dyDescent="0.25">
      <c r="D847" s="2" t="s">
        <v>374</v>
      </c>
      <c r="E847" s="2" t="s">
        <v>502</v>
      </c>
      <c r="F847" s="2" t="s">
        <v>57</v>
      </c>
      <c r="G847" s="3">
        <v>43780</v>
      </c>
      <c r="H847" s="4">
        <v>1460.44</v>
      </c>
      <c r="I847" s="2" t="s">
        <v>584</v>
      </c>
    </row>
    <row r="848" spans="4:9" hidden="1" x14ac:dyDescent="0.25">
      <c r="D848" s="2" t="s">
        <v>374</v>
      </c>
      <c r="E848" s="2" t="s">
        <v>508</v>
      </c>
      <c r="F848" s="2" t="s">
        <v>246</v>
      </c>
      <c r="G848" s="3">
        <v>43780</v>
      </c>
      <c r="H848" s="4">
        <v>3336</v>
      </c>
      <c r="I848" s="2" t="s">
        <v>586</v>
      </c>
    </row>
    <row r="849" spans="4:9" hidden="1" x14ac:dyDescent="0.25">
      <c r="D849" s="2" t="s">
        <v>374</v>
      </c>
      <c r="E849" s="2" t="s">
        <v>509</v>
      </c>
      <c r="F849" s="2" t="s">
        <v>128</v>
      </c>
      <c r="G849" s="3">
        <v>43780</v>
      </c>
      <c r="H849" s="4">
        <v>305.67</v>
      </c>
      <c r="I849" s="2" t="s">
        <v>590</v>
      </c>
    </row>
    <row r="850" spans="4:9" x14ac:dyDescent="0.25">
      <c r="D850" s="2" t="s">
        <v>374</v>
      </c>
      <c r="E850" s="2" t="s">
        <v>502</v>
      </c>
      <c r="F850" s="2" t="s">
        <v>77</v>
      </c>
      <c r="G850" s="3">
        <v>43780</v>
      </c>
      <c r="H850" s="4">
        <v>998.99</v>
      </c>
      <c r="I850" s="2" t="s">
        <v>593</v>
      </c>
    </row>
    <row r="851" spans="4:9" x14ac:dyDescent="0.25">
      <c r="D851" s="2" t="s">
        <v>374</v>
      </c>
      <c r="E851" s="2" t="s">
        <v>502</v>
      </c>
      <c r="F851" s="2" t="s">
        <v>77</v>
      </c>
      <c r="G851" s="3">
        <v>43780</v>
      </c>
      <c r="H851" s="4">
        <v>136.72999999999999</v>
      </c>
      <c r="I851" s="2" t="s">
        <v>593</v>
      </c>
    </row>
    <row r="852" spans="4:9" hidden="1" x14ac:dyDescent="0.25">
      <c r="D852" s="2" t="s">
        <v>374</v>
      </c>
      <c r="E852" s="2" t="s">
        <v>509</v>
      </c>
      <c r="F852" s="2" t="s">
        <v>534</v>
      </c>
      <c r="G852" s="3">
        <v>43781</v>
      </c>
      <c r="H852" s="4">
        <v>7000</v>
      </c>
      <c r="I852" s="2" t="s">
        <v>540</v>
      </c>
    </row>
    <row r="853" spans="4:9" x14ac:dyDescent="0.25">
      <c r="D853" s="2" t="s">
        <v>374</v>
      </c>
      <c r="E853" s="2" t="s">
        <v>502</v>
      </c>
      <c r="F853" s="2" t="s">
        <v>77</v>
      </c>
      <c r="G853" s="3">
        <v>43781</v>
      </c>
      <c r="H853" s="4">
        <v>3425.33</v>
      </c>
      <c r="I853" s="2" t="s">
        <v>557</v>
      </c>
    </row>
    <row r="854" spans="4:9" hidden="1" x14ac:dyDescent="0.25">
      <c r="D854" s="2" t="s">
        <v>374</v>
      </c>
      <c r="E854" s="2" t="s">
        <v>503</v>
      </c>
      <c r="F854" s="2" t="s">
        <v>538</v>
      </c>
      <c r="G854" s="3">
        <v>43781</v>
      </c>
      <c r="H854" s="4">
        <v>4376.03</v>
      </c>
      <c r="I854" s="2" t="s">
        <v>597</v>
      </c>
    </row>
    <row r="855" spans="4:9" x14ac:dyDescent="0.25">
      <c r="D855" s="2" t="s">
        <v>374</v>
      </c>
      <c r="E855" s="2" t="s">
        <v>502</v>
      </c>
      <c r="F855" s="2" t="s">
        <v>51</v>
      </c>
      <c r="G855" s="3">
        <v>43783</v>
      </c>
      <c r="H855" s="4">
        <v>2663.66</v>
      </c>
      <c r="I855" s="2" t="s">
        <v>568</v>
      </c>
    </row>
    <row r="856" spans="4:9" hidden="1" x14ac:dyDescent="0.25">
      <c r="D856" s="2" t="s">
        <v>374</v>
      </c>
      <c r="E856" s="2" t="s">
        <v>506</v>
      </c>
      <c r="F856" s="2" t="s">
        <v>54</v>
      </c>
      <c r="G856" s="3">
        <v>43783</v>
      </c>
      <c r="H856" s="4">
        <v>21650</v>
      </c>
      <c r="I856" s="2" t="s">
        <v>576</v>
      </c>
    </row>
    <row r="857" spans="4:9" x14ac:dyDescent="0.25">
      <c r="D857" s="2" t="s">
        <v>374</v>
      </c>
      <c r="E857" s="2" t="s">
        <v>502</v>
      </c>
      <c r="F857" s="2" t="s">
        <v>57</v>
      </c>
      <c r="G857" s="3">
        <v>43783</v>
      </c>
      <c r="H857" s="4">
        <v>916.12</v>
      </c>
      <c r="I857" s="2" t="s">
        <v>579</v>
      </c>
    </row>
    <row r="858" spans="4:9" hidden="1" x14ac:dyDescent="0.25">
      <c r="D858" s="2" t="s">
        <v>397</v>
      </c>
      <c r="E858" s="2" t="s">
        <v>498</v>
      </c>
      <c r="F858" s="2" t="s">
        <v>160</v>
      </c>
      <c r="G858" s="3">
        <v>43787</v>
      </c>
      <c r="H858" s="4">
        <v>13119.5</v>
      </c>
      <c r="I858" s="2" t="s">
        <v>527</v>
      </c>
    </row>
    <row r="859" spans="4:9" hidden="1" x14ac:dyDescent="0.25">
      <c r="D859" s="2" t="s">
        <v>374</v>
      </c>
      <c r="E859" s="2" t="s">
        <v>506</v>
      </c>
      <c r="F859" s="2" t="s">
        <v>160</v>
      </c>
      <c r="G859" s="3">
        <v>43787</v>
      </c>
      <c r="H859" s="4">
        <v>20415.5</v>
      </c>
      <c r="I859" s="2" t="s">
        <v>554</v>
      </c>
    </row>
    <row r="860" spans="4:9" hidden="1" x14ac:dyDescent="0.25">
      <c r="D860" s="2" t="s">
        <v>374</v>
      </c>
      <c r="E860" s="2" t="s">
        <v>506</v>
      </c>
      <c r="F860" s="2" t="s">
        <v>137</v>
      </c>
      <c r="G860" s="3">
        <v>43787</v>
      </c>
      <c r="H860" s="4">
        <v>4399.6499999999996</v>
      </c>
      <c r="I860" s="2" t="s">
        <v>555</v>
      </c>
    </row>
    <row r="861" spans="4:9" x14ac:dyDescent="0.25">
      <c r="D861" s="2" t="s">
        <v>374</v>
      </c>
      <c r="E861" s="2" t="s">
        <v>502</v>
      </c>
      <c r="F861" s="2" t="s">
        <v>51</v>
      </c>
      <c r="G861" s="3">
        <v>43787</v>
      </c>
      <c r="H861" s="4">
        <v>284.14</v>
      </c>
      <c r="I861" s="2" t="s">
        <v>293</v>
      </c>
    </row>
    <row r="862" spans="4:9" x14ac:dyDescent="0.25">
      <c r="D862" s="2" t="s">
        <v>374</v>
      </c>
      <c r="E862" s="2" t="s">
        <v>505</v>
      </c>
      <c r="F862" s="2" t="s">
        <v>51</v>
      </c>
      <c r="G862" s="3">
        <v>43787</v>
      </c>
      <c r="H862" s="4">
        <v>1402.6</v>
      </c>
      <c r="I862" s="2" t="s">
        <v>184</v>
      </c>
    </row>
    <row r="863" spans="4:9" hidden="1" x14ac:dyDescent="0.25">
      <c r="D863" s="2" t="s">
        <v>374</v>
      </c>
      <c r="E863" s="2" t="s">
        <v>503</v>
      </c>
      <c r="F863" s="2" t="s">
        <v>276</v>
      </c>
      <c r="G863" s="3">
        <v>43787</v>
      </c>
      <c r="H863" s="4">
        <v>618.21</v>
      </c>
      <c r="I863" s="2" t="s">
        <v>598</v>
      </c>
    </row>
    <row r="864" spans="4:9" x14ac:dyDescent="0.25">
      <c r="D864" s="2" t="s">
        <v>374</v>
      </c>
      <c r="E864" s="2" t="s">
        <v>502</v>
      </c>
      <c r="F864" s="2" t="s">
        <v>57</v>
      </c>
      <c r="G864" s="3">
        <v>43787</v>
      </c>
      <c r="H864" s="4">
        <v>13280.95</v>
      </c>
      <c r="I864" s="2" t="s">
        <v>577</v>
      </c>
    </row>
    <row r="865" spans="4:9" x14ac:dyDescent="0.25">
      <c r="D865" s="2" t="s">
        <v>374</v>
      </c>
      <c r="E865" s="2" t="s">
        <v>502</v>
      </c>
      <c r="F865" s="2" t="s">
        <v>57</v>
      </c>
      <c r="G865" s="3">
        <v>43787</v>
      </c>
      <c r="H865" s="4">
        <v>2219.6999999999998</v>
      </c>
      <c r="I865" s="2" t="s">
        <v>580</v>
      </c>
    </row>
    <row r="866" spans="4:9" x14ac:dyDescent="0.25">
      <c r="D866" s="2" t="s">
        <v>374</v>
      </c>
      <c r="E866" s="2" t="s">
        <v>505</v>
      </c>
      <c r="F866" s="2" t="s">
        <v>77</v>
      </c>
      <c r="G866" s="3">
        <v>43787</v>
      </c>
      <c r="H866" s="4">
        <v>2277.13</v>
      </c>
      <c r="I866" s="2" t="s">
        <v>184</v>
      </c>
    </row>
    <row r="867" spans="4:9" hidden="1" x14ac:dyDescent="0.25">
      <c r="D867" s="2" t="s">
        <v>397</v>
      </c>
      <c r="E867" s="2" t="s">
        <v>498</v>
      </c>
      <c r="F867" s="2" t="s">
        <v>77</v>
      </c>
      <c r="G867" s="3">
        <v>43788</v>
      </c>
      <c r="H867" s="4">
        <v>6846.63</v>
      </c>
      <c r="I867" s="2" t="s">
        <v>528</v>
      </c>
    </row>
    <row r="868" spans="4:9" hidden="1" x14ac:dyDescent="0.25">
      <c r="D868" s="2" t="s">
        <v>397</v>
      </c>
      <c r="E868" s="2" t="s">
        <v>498</v>
      </c>
      <c r="F868" s="2" t="s">
        <v>77</v>
      </c>
      <c r="G868" s="3">
        <v>43788</v>
      </c>
      <c r="H868" s="4">
        <v>343.86</v>
      </c>
      <c r="I868" s="2" t="s">
        <v>529</v>
      </c>
    </row>
    <row r="869" spans="4:9" hidden="1" x14ac:dyDescent="0.25">
      <c r="D869" s="2" t="s">
        <v>397</v>
      </c>
      <c r="E869" s="2" t="s">
        <v>498</v>
      </c>
      <c r="F869" s="2" t="s">
        <v>77</v>
      </c>
      <c r="G869" s="3">
        <v>43788</v>
      </c>
      <c r="H869" s="4">
        <v>366.65</v>
      </c>
      <c r="I869" s="2" t="s">
        <v>530</v>
      </c>
    </row>
    <row r="870" spans="4:9" hidden="1" x14ac:dyDescent="0.25">
      <c r="D870" s="2" t="s">
        <v>374</v>
      </c>
      <c r="E870" s="2" t="s">
        <v>1</v>
      </c>
      <c r="F870" s="2" t="s">
        <v>533</v>
      </c>
      <c r="G870" s="3">
        <v>43788</v>
      </c>
      <c r="H870" s="4">
        <v>15161.67</v>
      </c>
      <c r="I870" s="4" t="s">
        <v>539</v>
      </c>
    </row>
    <row r="871" spans="4:9" x14ac:dyDescent="0.25">
      <c r="D871" s="2" t="s">
        <v>374</v>
      </c>
      <c r="E871" s="2" t="s">
        <v>505</v>
      </c>
      <c r="F871" s="2" t="s">
        <v>77</v>
      </c>
      <c r="G871" s="3">
        <v>43788</v>
      </c>
      <c r="H871" s="4">
        <v>586.95000000000005</v>
      </c>
      <c r="I871" s="2" t="s">
        <v>546</v>
      </c>
    </row>
    <row r="872" spans="4:9" hidden="1" x14ac:dyDescent="0.25">
      <c r="D872" s="2" t="s">
        <v>374</v>
      </c>
      <c r="E872" s="2" t="s">
        <v>1</v>
      </c>
      <c r="F872" s="2" t="s">
        <v>536</v>
      </c>
      <c r="G872" s="3">
        <v>43788</v>
      </c>
      <c r="H872" s="4">
        <v>4838.33</v>
      </c>
      <c r="I872" s="2" t="s">
        <v>539</v>
      </c>
    </row>
    <row r="873" spans="4:9" hidden="1" x14ac:dyDescent="0.25">
      <c r="D873" s="2" t="s">
        <v>374</v>
      </c>
      <c r="E873" s="2" t="s">
        <v>1</v>
      </c>
      <c r="F873" s="2" t="s">
        <v>206</v>
      </c>
      <c r="G873" s="3">
        <v>43788</v>
      </c>
      <c r="H873" s="4">
        <v>6386.12</v>
      </c>
      <c r="I873" s="2" t="s">
        <v>558</v>
      </c>
    </row>
    <row r="874" spans="4:9" hidden="1" x14ac:dyDescent="0.25">
      <c r="D874" s="2" t="s">
        <v>374</v>
      </c>
      <c r="E874" s="2" t="s">
        <v>506</v>
      </c>
      <c r="F874" s="2" t="s">
        <v>204</v>
      </c>
      <c r="G874" s="3">
        <v>43788</v>
      </c>
      <c r="H874" s="4">
        <v>33390</v>
      </c>
      <c r="I874" s="2" t="s">
        <v>592</v>
      </c>
    </row>
    <row r="875" spans="4:9" x14ac:dyDescent="0.25">
      <c r="D875" s="2" t="s">
        <v>374</v>
      </c>
      <c r="E875" s="2" t="s">
        <v>505</v>
      </c>
      <c r="F875" s="2" t="s">
        <v>77</v>
      </c>
      <c r="G875" s="3">
        <v>43788</v>
      </c>
      <c r="H875" s="4">
        <v>2671.5</v>
      </c>
      <c r="I875" s="2" t="s">
        <v>546</v>
      </c>
    </row>
    <row r="876" spans="4:9" hidden="1" x14ac:dyDescent="0.25">
      <c r="D876" s="2" t="s">
        <v>374</v>
      </c>
      <c r="E876" s="2" t="s">
        <v>218</v>
      </c>
      <c r="F876" s="2" t="s">
        <v>535</v>
      </c>
      <c r="G876" s="3">
        <v>43790</v>
      </c>
      <c r="H876" s="4">
        <v>97632.24</v>
      </c>
      <c r="I876" s="2" t="s">
        <v>543</v>
      </c>
    </row>
    <row r="877" spans="4:9" hidden="1" x14ac:dyDescent="0.25">
      <c r="D877" s="2" t="s">
        <v>374</v>
      </c>
      <c r="E877" s="2" t="s">
        <v>218</v>
      </c>
      <c r="F877" s="2" t="s">
        <v>197</v>
      </c>
      <c r="G877" s="3">
        <v>43790</v>
      </c>
      <c r="H877" s="4">
        <v>148347.82</v>
      </c>
      <c r="I877" s="2" t="s">
        <v>548</v>
      </c>
    </row>
    <row r="878" spans="4:9" hidden="1" x14ac:dyDescent="0.25">
      <c r="D878" s="2" t="s">
        <v>374</v>
      </c>
      <c r="E878" s="2" t="s">
        <v>506</v>
      </c>
      <c r="F878" s="2" t="s">
        <v>132</v>
      </c>
      <c r="G878" s="3">
        <v>43790</v>
      </c>
      <c r="H878" s="4">
        <v>27100</v>
      </c>
      <c r="I878" s="2" t="s">
        <v>550</v>
      </c>
    </row>
    <row r="879" spans="4:9" hidden="1" x14ac:dyDescent="0.25">
      <c r="D879" s="2" t="s">
        <v>374</v>
      </c>
      <c r="E879" s="2" t="s">
        <v>506</v>
      </c>
      <c r="F879" s="2" t="s">
        <v>162</v>
      </c>
      <c r="G879" s="3">
        <v>43791</v>
      </c>
      <c r="H879" s="4">
        <v>23824.5</v>
      </c>
      <c r="I879" s="2" t="s">
        <v>564</v>
      </c>
    </row>
    <row r="880" spans="4:9" hidden="1" x14ac:dyDescent="0.25">
      <c r="D880" s="2" t="s">
        <v>374</v>
      </c>
      <c r="E880" s="2" t="s">
        <v>503</v>
      </c>
      <c r="F880" s="2" t="s">
        <v>162</v>
      </c>
      <c r="G880" s="3">
        <v>43791</v>
      </c>
      <c r="H880" s="4">
        <v>17550</v>
      </c>
      <c r="I880" s="2" t="s">
        <v>565</v>
      </c>
    </row>
    <row r="881" spans="4:9" x14ac:dyDescent="0.25">
      <c r="D881" s="2" t="s">
        <v>374</v>
      </c>
      <c r="E881" s="2" t="s">
        <v>502</v>
      </c>
      <c r="F881" s="2" t="s">
        <v>162</v>
      </c>
      <c r="G881" s="3">
        <v>43791</v>
      </c>
      <c r="H881" s="4">
        <v>32000</v>
      </c>
      <c r="I881" s="2" t="s">
        <v>566</v>
      </c>
    </row>
    <row r="882" spans="4:9" hidden="1" x14ac:dyDescent="0.25">
      <c r="D882" s="2" t="s">
        <v>374</v>
      </c>
      <c r="E882" s="2" t="s">
        <v>506</v>
      </c>
      <c r="F882" s="2" t="s">
        <v>117</v>
      </c>
      <c r="G882" s="3">
        <v>43791</v>
      </c>
      <c r="H882" s="4">
        <v>19584.05</v>
      </c>
      <c r="I882" s="2" t="s">
        <v>574</v>
      </c>
    </row>
    <row r="883" spans="4:9" x14ac:dyDescent="0.25">
      <c r="D883" s="2" t="s">
        <v>374</v>
      </c>
      <c r="E883" s="2" t="s">
        <v>505</v>
      </c>
      <c r="F883" s="2" t="s">
        <v>77</v>
      </c>
      <c r="G883" s="3">
        <v>43794</v>
      </c>
      <c r="H883" s="4">
        <v>2487.81</v>
      </c>
      <c r="I883" s="2" t="s">
        <v>189</v>
      </c>
    </row>
    <row r="884" spans="4:9" x14ac:dyDescent="0.25">
      <c r="D884" s="2" t="s">
        <v>374</v>
      </c>
      <c r="E884" s="2" t="s">
        <v>505</v>
      </c>
      <c r="F884" s="2" t="s">
        <v>77</v>
      </c>
      <c r="G884" s="3">
        <v>43794</v>
      </c>
      <c r="H884" s="4">
        <v>2194.88</v>
      </c>
      <c r="I884" s="2" t="s">
        <v>189</v>
      </c>
    </row>
    <row r="885" spans="4:9" hidden="1" x14ac:dyDescent="0.25">
      <c r="D885" s="2" t="s">
        <v>374</v>
      </c>
      <c r="E885" s="2" t="s">
        <v>506</v>
      </c>
      <c r="F885" s="2" t="s">
        <v>128</v>
      </c>
      <c r="G885" s="3">
        <v>43795</v>
      </c>
      <c r="H885" s="4">
        <v>476.66</v>
      </c>
      <c r="I885" s="2" t="s">
        <v>302</v>
      </c>
    </row>
    <row r="886" spans="4:9" hidden="1" x14ac:dyDescent="0.25">
      <c r="D886" s="2" t="s">
        <v>398</v>
      </c>
      <c r="E886" s="2" t="s">
        <v>495</v>
      </c>
      <c r="F886" s="2" t="s">
        <v>167</v>
      </c>
      <c r="G886" s="3">
        <v>43797</v>
      </c>
      <c r="H886" s="4">
        <f>282477.98</f>
        <v>282477.98</v>
      </c>
      <c r="I886" s="2" t="s">
        <v>531</v>
      </c>
    </row>
    <row r="887" spans="4:9" hidden="1" x14ac:dyDescent="0.25">
      <c r="D887" s="2" t="s">
        <v>374</v>
      </c>
      <c r="E887" s="2" t="s">
        <v>218</v>
      </c>
      <c r="F887" s="2" t="s">
        <v>312</v>
      </c>
      <c r="G887" s="3">
        <v>43798</v>
      </c>
      <c r="H887" s="4">
        <v>173744.95</v>
      </c>
      <c r="I887" s="2" t="s">
        <v>545</v>
      </c>
    </row>
    <row r="888" spans="4:9" x14ac:dyDescent="0.25">
      <c r="D888" s="2" t="s">
        <v>374</v>
      </c>
      <c r="E888" s="2" t="s">
        <v>502</v>
      </c>
      <c r="F888" s="2" t="s">
        <v>206</v>
      </c>
      <c r="G888" s="3">
        <v>43798</v>
      </c>
      <c r="H888" s="4">
        <v>194433.03</v>
      </c>
      <c r="I888" s="2" t="s">
        <v>559</v>
      </c>
    </row>
    <row r="889" spans="4:9" x14ac:dyDescent="0.25">
      <c r="D889" s="2" t="s">
        <v>374</v>
      </c>
      <c r="E889" s="2" t="s">
        <v>505</v>
      </c>
      <c r="F889" s="2" t="s">
        <v>187</v>
      </c>
      <c r="G889" s="3">
        <v>43798</v>
      </c>
      <c r="H889" s="4">
        <v>7738.73</v>
      </c>
      <c r="I889" s="2" t="s">
        <v>571</v>
      </c>
    </row>
    <row r="890" spans="4:9" hidden="1" x14ac:dyDescent="0.25">
      <c r="D890" s="2" t="s">
        <v>374</v>
      </c>
      <c r="E890" s="2" t="s">
        <v>506</v>
      </c>
      <c r="F890" s="2" t="s">
        <v>128</v>
      </c>
      <c r="G890" s="3">
        <v>43798</v>
      </c>
      <c r="H890" s="4">
        <v>228.68</v>
      </c>
      <c r="I890" s="2" t="s">
        <v>589</v>
      </c>
    </row>
    <row r="891" spans="4:9" hidden="1" x14ac:dyDescent="0.25">
      <c r="D891" s="2" t="s">
        <v>397</v>
      </c>
      <c r="E891" s="2" t="s">
        <v>498</v>
      </c>
      <c r="F891" s="2" t="s">
        <v>187</v>
      </c>
      <c r="G891" s="3">
        <v>43801</v>
      </c>
      <c r="H891" s="4">
        <v>838.68</v>
      </c>
      <c r="I891" s="2" t="s">
        <v>604</v>
      </c>
    </row>
    <row r="892" spans="4:9" hidden="1" x14ac:dyDescent="0.25">
      <c r="D892" s="2" t="s">
        <v>397</v>
      </c>
      <c r="E892" s="2" t="s">
        <v>498</v>
      </c>
      <c r="F892" s="2" t="s">
        <v>340</v>
      </c>
      <c r="G892" s="3">
        <v>43801</v>
      </c>
      <c r="H892" s="4">
        <v>13350</v>
      </c>
      <c r="I892" s="2" t="s">
        <v>606</v>
      </c>
    </row>
    <row r="893" spans="4:9" hidden="1" x14ac:dyDescent="0.25">
      <c r="D893" s="2" t="s">
        <v>397</v>
      </c>
      <c r="E893" s="2" t="s">
        <v>498</v>
      </c>
      <c r="F893" s="2" t="s">
        <v>170</v>
      </c>
      <c r="G893" s="3">
        <v>43801</v>
      </c>
      <c r="H893" s="4">
        <v>2250.19</v>
      </c>
      <c r="I893" s="2" t="s">
        <v>671</v>
      </c>
    </row>
    <row r="894" spans="4:9" hidden="1" x14ac:dyDescent="0.25">
      <c r="D894" s="2" t="s">
        <v>397</v>
      </c>
      <c r="E894" s="2" t="s">
        <v>498</v>
      </c>
      <c r="F894" s="2" t="s">
        <v>77</v>
      </c>
      <c r="G894" s="3">
        <v>43801</v>
      </c>
      <c r="H894" s="4">
        <v>4746</v>
      </c>
      <c r="I894" s="2" t="s">
        <v>609</v>
      </c>
    </row>
    <row r="895" spans="4:9" hidden="1" x14ac:dyDescent="0.25">
      <c r="D895" s="2" t="s">
        <v>374</v>
      </c>
      <c r="E895" s="2" t="s">
        <v>506</v>
      </c>
      <c r="F895" s="2" t="s">
        <v>615</v>
      </c>
      <c r="G895" s="3">
        <v>43801</v>
      </c>
      <c r="H895" s="4">
        <v>572.1</v>
      </c>
      <c r="I895" s="2" t="s">
        <v>624</v>
      </c>
    </row>
    <row r="896" spans="4:9" x14ac:dyDescent="0.25">
      <c r="D896" s="2" t="s">
        <v>374</v>
      </c>
      <c r="E896" s="2" t="s">
        <v>505</v>
      </c>
      <c r="F896" s="2" t="s">
        <v>187</v>
      </c>
      <c r="G896" s="3">
        <v>43801</v>
      </c>
      <c r="H896" s="4">
        <v>2602.67</v>
      </c>
      <c r="I896" s="2" t="s">
        <v>189</v>
      </c>
    </row>
    <row r="897" spans="4:9" x14ac:dyDescent="0.25">
      <c r="D897" s="2" t="s">
        <v>374</v>
      </c>
      <c r="E897" s="2" t="s">
        <v>505</v>
      </c>
      <c r="F897" s="2" t="s">
        <v>77</v>
      </c>
      <c r="G897" s="3">
        <v>43801</v>
      </c>
      <c r="H897" s="4">
        <v>3770.21</v>
      </c>
      <c r="I897" s="2" t="s">
        <v>189</v>
      </c>
    </row>
    <row r="898" spans="4:9" x14ac:dyDescent="0.25">
      <c r="D898" s="2" t="s">
        <v>374</v>
      </c>
      <c r="E898" s="2" t="s">
        <v>505</v>
      </c>
      <c r="F898" s="2" t="s">
        <v>77</v>
      </c>
      <c r="G898" s="3">
        <v>43801</v>
      </c>
      <c r="H898" s="4">
        <v>181.6</v>
      </c>
      <c r="I898" s="2" t="s">
        <v>189</v>
      </c>
    </row>
    <row r="899" spans="4:9" x14ac:dyDescent="0.25">
      <c r="D899" s="2" t="s">
        <v>374</v>
      </c>
      <c r="E899" s="2" t="s">
        <v>505</v>
      </c>
      <c r="F899" s="2" t="s">
        <v>77</v>
      </c>
      <c r="G899" s="3">
        <v>43801</v>
      </c>
      <c r="H899" s="4">
        <v>2860.25</v>
      </c>
      <c r="I899" s="2" t="s">
        <v>189</v>
      </c>
    </row>
    <row r="900" spans="4:9" x14ac:dyDescent="0.25">
      <c r="D900" s="2" t="s">
        <v>374</v>
      </c>
      <c r="E900" s="2" t="s">
        <v>505</v>
      </c>
      <c r="F900" s="2" t="s">
        <v>77</v>
      </c>
      <c r="G900" s="3">
        <v>43801</v>
      </c>
      <c r="H900" s="4">
        <v>69.5</v>
      </c>
      <c r="I900" s="2" t="s">
        <v>189</v>
      </c>
    </row>
    <row r="901" spans="4:9" x14ac:dyDescent="0.25">
      <c r="D901" s="2" t="s">
        <v>374</v>
      </c>
      <c r="E901" s="2" t="s">
        <v>505</v>
      </c>
      <c r="F901" s="2" t="s">
        <v>77</v>
      </c>
      <c r="G901" s="3">
        <v>43801</v>
      </c>
      <c r="H901" s="4">
        <v>9268.82</v>
      </c>
      <c r="I901" s="2" t="s">
        <v>189</v>
      </c>
    </row>
    <row r="902" spans="4:9" hidden="1" x14ac:dyDescent="0.25">
      <c r="D902" s="2" t="s">
        <v>374</v>
      </c>
      <c r="E902" s="2" t="s">
        <v>508</v>
      </c>
      <c r="F902" s="2" t="s">
        <v>622</v>
      </c>
      <c r="G902" s="3">
        <v>43801</v>
      </c>
      <c r="H902" s="4">
        <v>30856.5</v>
      </c>
      <c r="I902" s="2" t="s">
        <v>669</v>
      </c>
    </row>
    <row r="903" spans="4:9" hidden="1" x14ac:dyDescent="0.25">
      <c r="D903" s="2" t="s">
        <v>374</v>
      </c>
      <c r="E903" s="2" t="s">
        <v>509</v>
      </c>
      <c r="F903" s="2" t="s">
        <v>533</v>
      </c>
      <c r="G903" s="3">
        <v>43802</v>
      </c>
      <c r="H903" s="4">
        <v>15161.67</v>
      </c>
      <c r="I903" s="2" t="s">
        <v>626</v>
      </c>
    </row>
    <row r="904" spans="4:9" hidden="1" x14ac:dyDescent="0.25">
      <c r="D904" s="2" t="s">
        <v>374</v>
      </c>
      <c r="E904" s="2" t="s">
        <v>510</v>
      </c>
      <c r="F904" s="2" t="s">
        <v>619</v>
      </c>
      <c r="G904" s="3">
        <v>43802</v>
      </c>
      <c r="H904" s="4">
        <v>11600</v>
      </c>
      <c r="I904" s="2" t="s">
        <v>648</v>
      </c>
    </row>
    <row r="905" spans="4:9" hidden="1" x14ac:dyDescent="0.25">
      <c r="D905" s="2" t="s">
        <v>374</v>
      </c>
      <c r="E905" s="2" t="s">
        <v>506</v>
      </c>
      <c r="F905" s="2" t="s">
        <v>128</v>
      </c>
      <c r="G905" s="3">
        <v>43802</v>
      </c>
      <c r="H905" s="4">
        <v>5565</v>
      </c>
      <c r="I905" s="2" t="s">
        <v>282</v>
      </c>
    </row>
    <row r="906" spans="4:9" hidden="1" x14ac:dyDescent="0.25">
      <c r="D906" s="2" t="s">
        <v>374</v>
      </c>
      <c r="E906" s="2" t="s">
        <v>506</v>
      </c>
      <c r="F906" s="2" t="s">
        <v>162</v>
      </c>
      <c r="G906" s="3">
        <v>43803</v>
      </c>
      <c r="H906" s="4">
        <v>3780</v>
      </c>
      <c r="I906" s="2" t="s">
        <v>623</v>
      </c>
    </row>
    <row r="907" spans="4:9" hidden="1" x14ac:dyDescent="0.25">
      <c r="D907" s="2" t="s">
        <v>374</v>
      </c>
      <c r="E907" s="2" t="s">
        <v>509</v>
      </c>
      <c r="F907" s="2" t="s">
        <v>536</v>
      </c>
      <c r="G907" s="3">
        <v>43803</v>
      </c>
      <c r="H907" s="4">
        <v>4838.33</v>
      </c>
      <c r="I907" s="2" t="s">
        <v>539</v>
      </c>
    </row>
    <row r="908" spans="4:9" hidden="1" x14ac:dyDescent="0.25">
      <c r="D908" s="2" t="s">
        <v>374</v>
      </c>
      <c r="E908" s="2" t="s">
        <v>506</v>
      </c>
      <c r="F908" s="2" t="s">
        <v>162</v>
      </c>
      <c r="G908" s="3">
        <v>43803</v>
      </c>
      <c r="H908" s="4">
        <v>30000</v>
      </c>
      <c r="I908" s="2" t="s">
        <v>639</v>
      </c>
    </row>
    <row r="909" spans="4:9" x14ac:dyDescent="0.25">
      <c r="D909" s="2" t="s">
        <v>374</v>
      </c>
      <c r="E909" s="2" t="s">
        <v>502</v>
      </c>
      <c r="F909" s="2" t="s">
        <v>162</v>
      </c>
      <c r="G909" s="3">
        <v>43803</v>
      </c>
      <c r="H909" s="4">
        <v>22500</v>
      </c>
      <c r="I909" s="2" t="s">
        <v>640</v>
      </c>
    </row>
    <row r="910" spans="4:9" x14ac:dyDescent="0.25">
      <c r="D910" s="2" t="s">
        <v>374</v>
      </c>
      <c r="E910" s="2" t="s">
        <v>502</v>
      </c>
      <c r="F910" s="2" t="s">
        <v>57</v>
      </c>
      <c r="G910" s="3">
        <v>43803</v>
      </c>
      <c r="H910" s="4">
        <v>3438.43</v>
      </c>
      <c r="I910" s="2" t="s">
        <v>656</v>
      </c>
    </row>
    <row r="911" spans="4:9" hidden="1" x14ac:dyDescent="0.25">
      <c r="D911" s="2" t="s">
        <v>374</v>
      </c>
      <c r="E911" s="2" t="s">
        <v>506</v>
      </c>
      <c r="F911" s="2" t="s">
        <v>204</v>
      </c>
      <c r="G911" s="3">
        <v>43803</v>
      </c>
      <c r="H911" s="4">
        <v>14146.66</v>
      </c>
      <c r="I911" s="2" t="s">
        <v>591</v>
      </c>
    </row>
    <row r="912" spans="4:9" x14ac:dyDescent="0.25">
      <c r="D912" s="2" t="s">
        <v>374</v>
      </c>
      <c r="E912" s="2" t="s">
        <v>505</v>
      </c>
      <c r="F912" s="2" t="s">
        <v>77</v>
      </c>
      <c r="G912" s="3">
        <v>43803</v>
      </c>
      <c r="H912" s="4">
        <v>2545.09</v>
      </c>
      <c r="I912" s="2" t="s">
        <v>662</v>
      </c>
    </row>
    <row r="913" spans="4:9" hidden="1" x14ac:dyDescent="0.25">
      <c r="D913" s="2" t="s">
        <v>374</v>
      </c>
      <c r="E913" s="2" t="s">
        <v>506</v>
      </c>
      <c r="F913" s="2" t="s">
        <v>77</v>
      </c>
      <c r="G913" s="3">
        <v>43803</v>
      </c>
      <c r="H913" s="4">
        <v>859.47</v>
      </c>
      <c r="I913" s="2" t="s">
        <v>666</v>
      </c>
    </row>
    <row r="914" spans="4:9" hidden="1" x14ac:dyDescent="0.25">
      <c r="D914" s="2" t="s">
        <v>397</v>
      </c>
      <c r="E914" s="2" t="s">
        <v>498</v>
      </c>
      <c r="F914" s="2" t="s">
        <v>187</v>
      </c>
      <c r="G914" s="3">
        <v>43805</v>
      </c>
      <c r="H914" s="4">
        <v>807</v>
      </c>
      <c r="I914" s="2" t="s">
        <v>605</v>
      </c>
    </row>
    <row r="915" spans="4:9" x14ac:dyDescent="0.25">
      <c r="D915" s="2" t="s">
        <v>374</v>
      </c>
      <c r="E915" s="2" t="s">
        <v>505</v>
      </c>
      <c r="F915" s="2" t="s">
        <v>187</v>
      </c>
      <c r="G915" s="3">
        <v>43805</v>
      </c>
      <c r="H915" s="4">
        <v>1535.4</v>
      </c>
      <c r="I915" s="2" t="s">
        <v>189</v>
      </c>
    </row>
    <row r="916" spans="4:9" x14ac:dyDescent="0.25">
      <c r="D916" s="2" t="s">
        <v>374</v>
      </c>
      <c r="E916" s="2" t="s">
        <v>505</v>
      </c>
      <c r="F916" s="2" t="s">
        <v>187</v>
      </c>
      <c r="G916" s="3">
        <v>43808</v>
      </c>
      <c r="H916" s="4">
        <v>2188.9699999999998</v>
      </c>
      <c r="I916" s="2" t="s">
        <v>225</v>
      </c>
    </row>
    <row r="917" spans="4:9" x14ac:dyDescent="0.25">
      <c r="D917" s="2" t="s">
        <v>374</v>
      </c>
      <c r="E917" s="2" t="s">
        <v>505</v>
      </c>
      <c r="F917" s="2" t="s">
        <v>187</v>
      </c>
      <c r="G917" s="3">
        <v>43808</v>
      </c>
      <c r="H917" s="4">
        <v>2020</v>
      </c>
      <c r="I917" s="2" t="s">
        <v>225</v>
      </c>
    </row>
    <row r="918" spans="4:9" hidden="1" x14ac:dyDescent="0.25">
      <c r="D918" s="2" t="s">
        <v>374</v>
      </c>
      <c r="E918" s="2" t="s">
        <v>509</v>
      </c>
      <c r="F918" s="2" t="s">
        <v>128</v>
      </c>
      <c r="G918" s="3">
        <v>43808</v>
      </c>
      <c r="H918" s="4">
        <v>305.66000000000003</v>
      </c>
      <c r="I918" s="2" t="s">
        <v>590</v>
      </c>
    </row>
    <row r="919" spans="4:9" x14ac:dyDescent="0.25">
      <c r="D919" s="2" t="s">
        <v>374</v>
      </c>
      <c r="E919" s="2" t="s">
        <v>505</v>
      </c>
      <c r="F919" s="2" t="s">
        <v>77</v>
      </c>
      <c r="G919" s="3">
        <v>43808</v>
      </c>
      <c r="H919" s="4">
        <v>551.25</v>
      </c>
      <c r="I919" s="2" t="s">
        <v>225</v>
      </c>
    </row>
    <row r="920" spans="4:9" x14ac:dyDescent="0.25">
      <c r="D920" s="2" t="s">
        <v>374</v>
      </c>
      <c r="E920" s="2" t="s">
        <v>505</v>
      </c>
      <c r="F920" s="2" t="s">
        <v>77</v>
      </c>
      <c r="G920" s="3">
        <v>43808</v>
      </c>
      <c r="H920" s="4">
        <v>78.38</v>
      </c>
      <c r="I920" s="2" t="s">
        <v>225</v>
      </c>
    </row>
    <row r="921" spans="4:9" hidden="1" x14ac:dyDescent="0.25">
      <c r="D921" s="2" t="s">
        <v>374</v>
      </c>
      <c r="E921" s="2" t="s">
        <v>509</v>
      </c>
      <c r="F921" s="2" t="s">
        <v>617</v>
      </c>
      <c r="G921" s="3">
        <v>43809</v>
      </c>
      <c r="H921" s="4">
        <v>11700</v>
      </c>
      <c r="I921" s="2" t="s">
        <v>638</v>
      </c>
    </row>
    <row r="922" spans="4:9" hidden="1" x14ac:dyDescent="0.25">
      <c r="D922" s="2" t="s">
        <v>374</v>
      </c>
      <c r="E922" s="2" t="s">
        <v>506</v>
      </c>
      <c r="F922" s="2" t="s">
        <v>117</v>
      </c>
      <c r="G922" s="3">
        <v>43809</v>
      </c>
      <c r="H922" s="4">
        <v>19584.060000000001</v>
      </c>
      <c r="I922" s="2" t="s">
        <v>574</v>
      </c>
    </row>
    <row r="923" spans="4:9" x14ac:dyDescent="0.25">
      <c r="D923" s="2" t="s">
        <v>374</v>
      </c>
      <c r="E923" s="2" t="s">
        <v>502</v>
      </c>
      <c r="F923" s="2" t="s">
        <v>77</v>
      </c>
      <c r="G923" s="3">
        <v>43811</v>
      </c>
      <c r="H923" s="4">
        <v>404.25</v>
      </c>
      <c r="I923" s="2" t="s">
        <v>665</v>
      </c>
    </row>
    <row r="924" spans="4:9" x14ac:dyDescent="0.25">
      <c r="D924" s="2" t="s">
        <v>374</v>
      </c>
      <c r="E924" s="2" t="s">
        <v>502</v>
      </c>
      <c r="F924" s="2" t="s">
        <v>57</v>
      </c>
      <c r="G924" s="3">
        <v>43812</v>
      </c>
      <c r="H924" s="4">
        <v>2219.6999999999998</v>
      </c>
      <c r="I924" s="2" t="s">
        <v>657</v>
      </c>
    </row>
    <row r="925" spans="4:9" hidden="1" x14ac:dyDescent="0.25">
      <c r="D925" s="2" t="s">
        <v>397</v>
      </c>
      <c r="E925" s="2" t="s">
        <v>498</v>
      </c>
      <c r="F925" s="2" t="s">
        <v>338</v>
      </c>
      <c r="G925" s="3">
        <v>43815</v>
      </c>
      <c r="H925" s="4">
        <v>70095</v>
      </c>
      <c r="I925" s="2" t="s">
        <v>602</v>
      </c>
    </row>
    <row r="926" spans="4:9" hidden="1" x14ac:dyDescent="0.25">
      <c r="D926" s="2" t="s">
        <v>397</v>
      </c>
      <c r="E926" s="2" t="s">
        <v>498</v>
      </c>
      <c r="F926" s="2" t="s">
        <v>51</v>
      </c>
      <c r="G926" s="3">
        <v>43815</v>
      </c>
      <c r="H926" s="4">
        <v>1470.04</v>
      </c>
      <c r="I926" s="2" t="s">
        <v>603</v>
      </c>
    </row>
    <row r="927" spans="4:9" hidden="1" x14ac:dyDescent="0.25">
      <c r="D927" s="2" t="s">
        <v>398</v>
      </c>
      <c r="E927" s="2" t="s">
        <v>495</v>
      </c>
      <c r="F927" s="2" t="s">
        <v>140</v>
      </c>
      <c r="G927" s="3">
        <v>43815</v>
      </c>
      <c r="H927" s="4">
        <v>2831.67</v>
      </c>
      <c r="I927" s="2" t="s">
        <v>614</v>
      </c>
    </row>
    <row r="928" spans="4:9" hidden="1" x14ac:dyDescent="0.25">
      <c r="D928" s="2" t="s">
        <v>374</v>
      </c>
      <c r="E928" s="2" t="s">
        <v>218</v>
      </c>
      <c r="F928" s="2" t="s">
        <v>249</v>
      </c>
      <c r="G928" s="3">
        <v>43815</v>
      </c>
      <c r="H928" s="4">
        <v>10490.05</v>
      </c>
      <c r="I928" s="2" t="s">
        <v>629</v>
      </c>
    </row>
    <row r="929" spans="4:9" x14ac:dyDescent="0.25">
      <c r="D929" s="2" t="s">
        <v>374</v>
      </c>
      <c r="E929" s="2" t="s">
        <v>502</v>
      </c>
      <c r="F929" s="2" t="s">
        <v>77</v>
      </c>
      <c r="G929" s="3">
        <v>43815</v>
      </c>
      <c r="H929" s="4">
        <v>66.92</v>
      </c>
      <c r="I929" s="2" t="s">
        <v>632</v>
      </c>
    </row>
    <row r="930" spans="4:9" x14ac:dyDescent="0.25">
      <c r="D930" s="2" t="s">
        <v>374</v>
      </c>
      <c r="E930" s="2" t="s">
        <v>502</v>
      </c>
      <c r="F930" s="2" t="s">
        <v>71</v>
      </c>
      <c r="G930" s="3">
        <v>43815</v>
      </c>
      <c r="H930" s="4">
        <v>210600</v>
      </c>
      <c r="I930" s="2" t="s">
        <v>635</v>
      </c>
    </row>
    <row r="931" spans="4:9" x14ac:dyDescent="0.25">
      <c r="D931" s="2" t="s">
        <v>374</v>
      </c>
      <c r="E931" s="2" t="s">
        <v>502</v>
      </c>
      <c r="F931" s="2" t="s">
        <v>64</v>
      </c>
      <c r="G931" s="3">
        <v>43815</v>
      </c>
      <c r="H931" s="4">
        <v>1376</v>
      </c>
      <c r="I931" s="2" t="s">
        <v>647</v>
      </c>
    </row>
    <row r="932" spans="4:9" x14ac:dyDescent="0.25">
      <c r="D932" s="2" t="s">
        <v>374</v>
      </c>
      <c r="E932" s="2" t="s">
        <v>502</v>
      </c>
      <c r="F932" s="2" t="s">
        <v>200</v>
      </c>
      <c r="G932" s="3">
        <v>43815</v>
      </c>
      <c r="H932" s="4">
        <v>11781.11</v>
      </c>
      <c r="I932" s="2" t="s">
        <v>281</v>
      </c>
    </row>
    <row r="933" spans="4:9" x14ac:dyDescent="0.25">
      <c r="D933" s="2" t="s">
        <v>374</v>
      </c>
      <c r="E933" s="2" t="s">
        <v>505</v>
      </c>
      <c r="F933" s="2" t="s">
        <v>77</v>
      </c>
      <c r="G933" s="3">
        <v>43815</v>
      </c>
      <c r="H933" s="4">
        <v>998.99</v>
      </c>
      <c r="I933" s="2" t="s">
        <v>184</v>
      </c>
    </row>
    <row r="934" spans="4:9" x14ac:dyDescent="0.25">
      <c r="D934" s="2" t="s">
        <v>374</v>
      </c>
      <c r="E934" s="2" t="s">
        <v>505</v>
      </c>
      <c r="F934" s="2" t="s">
        <v>77</v>
      </c>
      <c r="G934" s="3">
        <v>43815</v>
      </c>
      <c r="H934" s="4">
        <v>136.72999999999999</v>
      </c>
      <c r="I934" s="2" t="s">
        <v>184</v>
      </c>
    </row>
    <row r="935" spans="4:9" hidden="1" x14ac:dyDescent="0.25">
      <c r="D935" s="2" t="s">
        <v>397</v>
      </c>
      <c r="E935" s="2" t="s">
        <v>498</v>
      </c>
      <c r="F935" s="2" t="s">
        <v>77</v>
      </c>
      <c r="G935" s="3">
        <v>43816</v>
      </c>
      <c r="H935" s="4">
        <v>6846.63</v>
      </c>
      <c r="I935" s="2" t="s">
        <v>608</v>
      </c>
    </row>
    <row r="936" spans="4:9" hidden="1" x14ac:dyDescent="0.25">
      <c r="D936" s="2" t="s">
        <v>397</v>
      </c>
      <c r="E936" s="2" t="s">
        <v>498</v>
      </c>
      <c r="F936" s="2" t="s">
        <v>77</v>
      </c>
      <c r="G936" s="3">
        <v>43816</v>
      </c>
      <c r="H936" s="4">
        <v>343.86</v>
      </c>
      <c r="I936" s="2" t="s">
        <v>608</v>
      </c>
    </row>
    <row r="937" spans="4:9" hidden="1" x14ac:dyDescent="0.25">
      <c r="D937" s="2" t="s">
        <v>397</v>
      </c>
      <c r="E937" s="2" t="s">
        <v>498</v>
      </c>
      <c r="F937" s="2" t="s">
        <v>77</v>
      </c>
      <c r="G937" s="3">
        <v>43816</v>
      </c>
      <c r="H937" s="4">
        <v>366.65</v>
      </c>
      <c r="I937" s="2" t="s">
        <v>608</v>
      </c>
    </row>
    <row r="938" spans="4:9" x14ac:dyDescent="0.25">
      <c r="D938" s="2" t="s">
        <v>374</v>
      </c>
      <c r="E938" s="2" t="s">
        <v>502</v>
      </c>
      <c r="F938" s="2" t="s">
        <v>200</v>
      </c>
      <c r="G938" s="3">
        <v>43816</v>
      </c>
      <c r="H938" s="4">
        <v>4857.5</v>
      </c>
      <c r="I938" s="2" t="s">
        <v>650</v>
      </c>
    </row>
    <row r="939" spans="4:9" x14ac:dyDescent="0.25">
      <c r="D939" s="2" t="s">
        <v>374</v>
      </c>
      <c r="E939" s="2" t="s">
        <v>505</v>
      </c>
      <c r="F939" s="2" t="s">
        <v>77</v>
      </c>
      <c r="G939" s="3">
        <v>43816</v>
      </c>
      <c r="H939" s="4">
        <v>2671.5</v>
      </c>
      <c r="I939" s="2" t="s">
        <v>314</v>
      </c>
    </row>
    <row r="940" spans="4:9" x14ac:dyDescent="0.25">
      <c r="D940" s="2" t="s">
        <v>374</v>
      </c>
      <c r="E940" s="2" t="s">
        <v>502</v>
      </c>
      <c r="F940" s="2" t="s">
        <v>77</v>
      </c>
      <c r="G940" s="3">
        <v>43817</v>
      </c>
      <c r="H940" s="4">
        <v>594.21</v>
      </c>
      <c r="I940" s="2" t="s">
        <v>631</v>
      </c>
    </row>
    <row r="941" spans="4:9" x14ac:dyDescent="0.25">
      <c r="D941" s="2" t="s">
        <v>374</v>
      </c>
      <c r="E941" s="2" t="s">
        <v>502</v>
      </c>
      <c r="F941" s="2" t="s">
        <v>200</v>
      </c>
      <c r="G941" s="3">
        <v>43817</v>
      </c>
      <c r="H941" s="4">
        <v>1347.8</v>
      </c>
      <c r="I941" s="2" t="s">
        <v>654</v>
      </c>
    </row>
    <row r="942" spans="4:9" x14ac:dyDescent="0.25">
      <c r="D942" s="2" t="s">
        <v>374</v>
      </c>
      <c r="E942" s="2" t="s">
        <v>502</v>
      </c>
      <c r="F942" s="2" t="s">
        <v>57</v>
      </c>
      <c r="G942" s="3">
        <v>43817</v>
      </c>
      <c r="H942" s="4">
        <v>501.5</v>
      </c>
      <c r="I942" s="2" t="s">
        <v>658</v>
      </c>
    </row>
    <row r="943" spans="4:9" x14ac:dyDescent="0.25">
      <c r="D943" s="2" t="s">
        <v>374</v>
      </c>
      <c r="E943" s="2" t="s">
        <v>502</v>
      </c>
      <c r="F943" s="2" t="s">
        <v>77</v>
      </c>
      <c r="G943" s="3">
        <v>43817</v>
      </c>
      <c r="H943" s="4">
        <v>473.5</v>
      </c>
      <c r="I943" s="2" t="s">
        <v>655</v>
      </c>
    </row>
    <row r="944" spans="4:9" hidden="1" x14ac:dyDescent="0.25">
      <c r="D944" s="2" t="s">
        <v>374</v>
      </c>
      <c r="E944" s="2" t="s">
        <v>506</v>
      </c>
      <c r="F944" s="2" t="s">
        <v>77</v>
      </c>
      <c r="G944" s="3">
        <v>43818</v>
      </c>
      <c r="H944" s="4">
        <v>114.1</v>
      </c>
      <c r="I944" s="2" t="s">
        <v>634</v>
      </c>
    </row>
    <row r="945" spans="4:9" x14ac:dyDescent="0.25">
      <c r="D945" s="2" t="s">
        <v>374</v>
      </c>
      <c r="E945" s="2" t="s">
        <v>502</v>
      </c>
      <c r="F945" s="2" t="s">
        <v>616</v>
      </c>
      <c r="G945" s="3">
        <v>43818</v>
      </c>
      <c r="H945" s="4">
        <v>2003.67</v>
      </c>
      <c r="I945" s="2" t="s">
        <v>637</v>
      </c>
    </row>
    <row r="946" spans="4:9" hidden="1" x14ac:dyDescent="0.25">
      <c r="D946" s="2" t="s">
        <v>398</v>
      </c>
      <c r="E946" s="2" t="s">
        <v>495</v>
      </c>
      <c r="F946" s="2" t="s">
        <v>162</v>
      </c>
      <c r="G946" s="3">
        <v>43819</v>
      </c>
      <c r="H946" s="4">
        <v>50720</v>
      </c>
      <c r="I946" s="2" t="s">
        <v>613</v>
      </c>
    </row>
    <row r="947" spans="4:9" hidden="1" x14ac:dyDescent="0.25">
      <c r="D947" s="2" t="s">
        <v>374</v>
      </c>
      <c r="E947" s="2" t="s">
        <v>218</v>
      </c>
      <c r="F947" s="2" t="s">
        <v>535</v>
      </c>
      <c r="G947" s="3">
        <v>43819</v>
      </c>
      <c r="H947" s="4">
        <v>97632.24</v>
      </c>
      <c r="I947" s="2" t="s">
        <v>625</v>
      </c>
    </row>
    <row r="948" spans="4:9" hidden="1" x14ac:dyDescent="0.25">
      <c r="D948" s="2" t="s">
        <v>374</v>
      </c>
      <c r="E948" s="2" t="s">
        <v>218</v>
      </c>
      <c r="F948" s="2" t="s">
        <v>312</v>
      </c>
      <c r="G948" s="3">
        <v>43819</v>
      </c>
      <c r="H948" s="4">
        <v>173744.95</v>
      </c>
      <c r="I948" s="2" t="s">
        <v>628</v>
      </c>
    </row>
    <row r="949" spans="4:9" hidden="1" x14ac:dyDescent="0.25">
      <c r="D949" s="2" t="s">
        <v>374</v>
      </c>
      <c r="E949" s="2" t="s">
        <v>506</v>
      </c>
      <c r="F949" s="2" t="s">
        <v>160</v>
      </c>
      <c r="G949" s="3">
        <v>43819</v>
      </c>
      <c r="H949" s="4">
        <v>20415.5</v>
      </c>
      <c r="I949" s="2" t="s">
        <v>636</v>
      </c>
    </row>
    <row r="950" spans="4:9" x14ac:dyDescent="0.25">
      <c r="D950" s="2" t="s">
        <v>374</v>
      </c>
      <c r="E950" s="2" t="s">
        <v>502</v>
      </c>
      <c r="F950" s="2" t="s">
        <v>381</v>
      </c>
      <c r="G950" s="3">
        <v>43819</v>
      </c>
      <c r="H950" s="4">
        <v>1313.61</v>
      </c>
      <c r="I950" s="2" t="s">
        <v>660</v>
      </c>
    </row>
    <row r="951" spans="4:9" hidden="1" x14ac:dyDescent="0.25">
      <c r="D951" s="2" t="s">
        <v>397</v>
      </c>
      <c r="E951" s="2" t="s">
        <v>498</v>
      </c>
      <c r="F951" s="2" t="s">
        <v>57</v>
      </c>
      <c r="G951" s="3">
        <v>43822</v>
      </c>
      <c r="H951" s="4">
        <v>1498.93</v>
      </c>
      <c r="I951" s="2" t="s">
        <v>607</v>
      </c>
    </row>
    <row r="952" spans="4:9" hidden="1" x14ac:dyDescent="0.25">
      <c r="D952" s="2" t="s">
        <v>374</v>
      </c>
      <c r="E952" s="2" t="s">
        <v>503</v>
      </c>
      <c r="F952" s="2" t="s">
        <v>164</v>
      </c>
      <c r="G952" s="3">
        <v>43822</v>
      </c>
      <c r="H952" s="4">
        <v>5600</v>
      </c>
      <c r="I952" s="2" t="s">
        <v>630</v>
      </c>
    </row>
    <row r="953" spans="4:9" x14ac:dyDescent="0.25">
      <c r="D953" s="2" t="s">
        <v>374</v>
      </c>
      <c r="E953" s="2" t="s">
        <v>502</v>
      </c>
      <c r="F953" s="2" t="s">
        <v>162</v>
      </c>
      <c r="G953" s="3">
        <v>43822</v>
      </c>
      <c r="H953" s="4">
        <v>24000</v>
      </c>
      <c r="I953" s="2" t="s">
        <v>641</v>
      </c>
    </row>
    <row r="954" spans="4:9" hidden="1" x14ac:dyDescent="0.25">
      <c r="D954" s="2" t="s">
        <v>374</v>
      </c>
      <c r="E954" s="2" t="s">
        <v>1</v>
      </c>
      <c r="F954" s="2" t="s">
        <v>618</v>
      </c>
      <c r="G954" s="3">
        <v>43822</v>
      </c>
      <c r="H954" s="4">
        <v>5480</v>
      </c>
      <c r="I954" s="2" t="s">
        <v>642</v>
      </c>
    </row>
    <row r="955" spans="4:9" x14ac:dyDescent="0.25">
      <c r="D955" s="2" t="s">
        <v>374</v>
      </c>
      <c r="E955" s="2" t="s">
        <v>502</v>
      </c>
      <c r="F955" s="2" t="s">
        <v>51</v>
      </c>
      <c r="G955" s="3">
        <v>43822</v>
      </c>
      <c r="H955" s="4">
        <v>13398.71</v>
      </c>
      <c r="I955" s="2" t="s">
        <v>643</v>
      </c>
    </row>
    <row r="956" spans="4:9" x14ac:dyDescent="0.25">
      <c r="D956" s="2" t="s">
        <v>374</v>
      </c>
      <c r="E956" s="2" t="s">
        <v>502</v>
      </c>
      <c r="F956" s="2" t="s">
        <v>187</v>
      </c>
      <c r="G956" s="3">
        <v>43822</v>
      </c>
      <c r="H956" s="4">
        <v>6508.09</v>
      </c>
      <c r="I956" s="2" t="s">
        <v>646</v>
      </c>
    </row>
    <row r="957" spans="4:9" x14ac:dyDescent="0.25">
      <c r="D957" s="2" t="s">
        <v>374</v>
      </c>
      <c r="E957" s="2" t="s">
        <v>502</v>
      </c>
      <c r="F957" s="2" t="s">
        <v>200</v>
      </c>
      <c r="G957" s="3">
        <v>43822</v>
      </c>
      <c r="H957" s="4">
        <v>11781.11</v>
      </c>
      <c r="I957" s="2" t="s">
        <v>281</v>
      </c>
    </row>
    <row r="958" spans="4:9" x14ac:dyDescent="0.25">
      <c r="D958" s="2" t="s">
        <v>374</v>
      </c>
      <c r="E958" s="2" t="s">
        <v>502</v>
      </c>
      <c r="F958" s="2" t="s">
        <v>57</v>
      </c>
      <c r="G958" s="3">
        <v>43822</v>
      </c>
      <c r="H958" s="4">
        <v>23771.33</v>
      </c>
      <c r="I958" s="2" t="s">
        <v>659</v>
      </c>
    </row>
    <row r="959" spans="4:9" x14ac:dyDescent="0.25">
      <c r="D959" s="2" t="s">
        <v>374</v>
      </c>
      <c r="E959" s="2" t="s">
        <v>505</v>
      </c>
      <c r="F959" s="2" t="s">
        <v>77</v>
      </c>
      <c r="G959" s="3">
        <v>43822</v>
      </c>
      <c r="H959" s="4">
        <v>2277.13</v>
      </c>
      <c r="I959" s="2" t="s">
        <v>663</v>
      </c>
    </row>
    <row r="960" spans="4:9" x14ac:dyDescent="0.25">
      <c r="D960" s="2" t="s">
        <v>374</v>
      </c>
      <c r="E960" s="2" t="s">
        <v>502</v>
      </c>
      <c r="F960" s="2" t="s">
        <v>128</v>
      </c>
      <c r="G960" s="3">
        <v>43822</v>
      </c>
      <c r="H960" s="4">
        <v>1500</v>
      </c>
      <c r="I960" s="2" t="s">
        <v>670</v>
      </c>
    </row>
    <row r="961" spans="4:9" hidden="1" x14ac:dyDescent="0.25">
      <c r="D961" s="2" t="s">
        <v>398</v>
      </c>
      <c r="E961" s="2" t="s">
        <v>495</v>
      </c>
      <c r="F961" s="2" t="s">
        <v>610</v>
      </c>
      <c r="G961" s="3">
        <v>43823</v>
      </c>
      <c r="H961" s="4">
        <v>4120</v>
      </c>
      <c r="I961" s="2" t="s">
        <v>611</v>
      </c>
    </row>
    <row r="962" spans="4:9" x14ac:dyDescent="0.25">
      <c r="D962" s="2" t="s">
        <v>374</v>
      </c>
      <c r="E962" s="2" t="s">
        <v>502</v>
      </c>
      <c r="F962" s="2" t="s">
        <v>200</v>
      </c>
      <c r="G962" s="3">
        <v>43823</v>
      </c>
      <c r="H962" s="4">
        <v>4857.5</v>
      </c>
      <c r="I962" s="2" t="s">
        <v>651</v>
      </c>
    </row>
    <row r="963" spans="4:9" x14ac:dyDescent="0.25">
      <c r="D963" s="2" t="s">
        <v>374</v>
      </c>
      <c r="E963" s="2" t="s">
        <v>502</v>
      </c>
      <c r="F963" s="2" t="s">
        <v>77</v>
      </c>
      <c r="G963" s="3">
        <v>43823</v>
      </c>
      <c r="H963" s="4">
        <v>1594.18</v>
      </c>
      <c r="I963" s="2" t="s">
        <v>667</v>
      </c>
    </row>
    <row r="964" spans="4:9" hidden="1" x14ac:dyDescent="0.25">
      <c r="D964" s="2" t="s">
        <v>398</v>
      </c>
      <c r="E964" s="2" t="s">
        <v>495</v>
      </c>
      <c r="F964" s="2" t="s">
        <v>167</v>
      </c>
      <c r="G964" s="3">
        <v>43825</v>
      </c>
      <c r="H964" s="4">
        <v>272533.43</v>
      </c>
      <c r="I964" s="2" t="s">
        <v>612</v>
      </c>
    </row>
    <row r="965" spans="4:9" hidden="1" x14ac:dyDescent="0.25">
      <c r="D965" s="2" t="s">
        <v>374</v>
      </c>
      <c r="E965" s="2" t="s">
        <v>672</v>
      </c>
      <c r="F965" s="2" t="s">
        <v>167</v>
      </c>
      <c r="G965" s="3">
        <v>43825</v>
      </c>
      <c r="H965" s="4">
        <v>1007821.58</v>
      </c>
      <c r="I965" s="2" t="s">
        <v>627</v>
      </c>
    </row>
    <row r="966" spans="4:9" hidden="1" x14ac:dyDescent="0.25">
      <c r="D966" s="2" t="s">
        <v>374</v>
      </c>
      <c r="E966" s="2" t="s">
        <v>506</v>
      </c>
      <c r="F966" s="2" t="s">
        <v>77</v>
      </c>
      <c r="G966" s="3">
        <v>43825</v>
      </c>
      <c r="H966" s="4">
        <v>1919.15</v>
      </c>
      <c r="I966" s="2" t="s">
        <v>633</v>
      </c>
    </row>
    <row r="967" spans="4:9" x14ac:dyDescent="0.25">
      <c r="D967" s="2" t="s">
        <v>374</v>
      </c>
      <c r="E967" s="2" t="s">
        <v>502</v>
      </c>
      <c r="F967" s="2" t="s">
        <v>620</v>
      </c>
      <c r="G967" s="3">
        <v>43825</v>
      </c>
      <c r="H967" s="4">
        <v>7114.4</v>
      </c>
      <c r="I967" s="2" t="s">
        <v>649</v>
      </c>
    </row>
    <row r="968" spans="4:9" x14ac:dyDescent="0.25">
      <c r="D968" s="2" t="s">
        <v>374</v>
      </c>
      <c r="E968" s="2" t="s">
        <v>502</v>
      </c>
      <c r="F968" s="2" t="s">
        <v>200</v>
      </c>
      <c r="G968" s="3">
        <v>43825</v>
      </c>
      <c r="H968" s="4">
        <v>1347.8</v>
      </c>
      <c r="I968" s="2" t="s">
        <v>655</v>
      </c>
    </row>
    <row r="969" spans="4:9" x14ac:dyDescent="0.25">
      <c r="D969" s="2" t="s">
        <v>374</v>
      </c>
      <c r="E969" s="2" t="s">
        <v>502</v>
      </c>
      <c r="F969" s="2" t="s">
        <v>51</v>
      </c>
      <c r="G969" s="3">
        <v>43826</v>
      </c>
      <c r="H969" s="4">
        <v>2228.1999999999998</v>
      </c>
      <c r="I969" s="2" t="s">
        <v>644</v>
      </c>
    </row>
    <row r="970" spans="4:9" hidden="1" x14ac:dyDescent="0.25">
      <c r="D970" s="2" t="s">
        <v>374</v>
      </c>
      <c r="E970" s="2" t="s">
        <v>218</v>
      </c>
      <c r="F970" s="2" t="s">
        <v>249</v>
      </c>
      <c r="G970" s="3">
        <v>43829</v>
      </c>
      <c r="H970" s="4">
        <v>10490.05</v>
      </c>
      <c r="I970" s="2" t="s">
        <v>629</v>
      </c>
    </row>
    <row r="971" spans="4:9" x14ac:dyDescent="0.25">
      <c r="D971" s="2" t="s">
        <v>374</v>
      </c>
      <c r="E971" s="2" t="s">
        <v>505</v>
      </c>
      <c r="F971" s="2" t="s">
        <v>187</v>
      </c>
      <c r="G971" s="3">
        <v>43829</v>
      </c>
      <c r="H971" s="4">
        <v>7738.73</v>
      </c>
      <c r="I971" s="2" t="s">
        <v>645</v>
      </c>
    </row>
    <row r="972" spans="4:9" x14ac:dyDescent="0.25">
      <c r="D972" s="2" t="s">
        <v>374</v>
      </c>
      <c r="E972" s="2" t="s">
        <v>502</v>
      </c>
      <c r="F972" s="2" t="s">
        <v>200</v>
      </c>
      <c r="G972" s="3">
        <v>43829</v>
      </c>
      <c r="H972" s="4">
        <v>4857.51</v>
      </c>
      <c r="I972" s="2" t="s">
        <v>652</v>
      </c>
    </row>
    <row r="973" spans="4:9" x14ac:dyDescent="0.25">
      <c r="D973" s="2" t="s">
        <v>374</v>
      </c>
      <c r="E973" s="2" t="s">
        <v>502</v>
      </c>
      <c r="F973" s="2" t="s">
        <v>200</v>
      </c>
      <c r="G973" s="3">
        <v>43829</v>
      </c>
      <c r="H973" s="4">
        <v>11781.12</v>
      </c>
      <c r="I973" s="2" t="s">
        <v>653</v>
      </c>
    </row>
    <row r="974" spans="4:9" x14ac:dyDescent="0.25">
      <c r="D974" s="2" t="s">
        <v>374</v>
      </c>
      <c r="E974" s="2" t="s">
        <v>505</v>
      </c>
      <c r="F974" s="2" t="s">
        <v>77</v>
      </c>
      <c r="G974" s="3">
        <v>43829</v>
      </c>
      <c r="H974" s="4">
        <v>2487.8000000000002</v>
      </c>
      <c r="I974" s="2" t="s">
        <v>661</v>
      </c>
    </row>
    <row r="975" spans="4:9" x14ac:dyDescent="0.25">
      <c r="D975" s="2" t="s">
        <v>374</v>
      </c>
      <c r="E975" s="2" t="s">
        <v>505</v>
      </c>
      <c r="F975" s="2" t="s">
        <v>77</v>
      </c>
      <c r="G975" s="3">
        <v>43829</v>
      </c>
      <c r="H975" s="4">
        <v>2194.88</v>
      </c>
      <c r="I975" s="2" t="s">
        <v>664</v>
      </c>
    </row>
    <row r="976" spans="4:9" hidden="1" x14ac:dyDescent="0.25">
      <c r="D976" s="2" t="s">
        <v>374</v>
      </c>
      <c r="E976" s="2" t="s">
        <v>506</v>
      </c>
      <c r="F976" s="2" t="s">
        <v>621</v>
      </c>
      <c r="G976" s="3">
        <v>43829</v>
      </c>
      <c r="H976" s="4">
        <v>1784.85</v>
      </c>
      <c r="I976" s="2" t="s">
        <v>668</v>
      </c>
    </row>
  </sheetData>
  <autoFilter ref="D2:I976" xr:uid="{92A40713-A98B-4D47-A002-AA1DDAF69C4F}">
    <filterColumn colId="1">
      <filters>
        <filter val="AEROPORTOS"/>
        <filter val="LINHA 5"/>
      </filters>
    </filterColumn>
    <sortState xmlns:xlrd2="http://schemas.microsoft.com/office/spreadsheetml/2017/richdata2" ref="D3:I976">
      <sortCondition ref="G3:G976"/>
    </sortState>
  </autoFilter>
  <sortState xmlns:xlrd2="http://schemas.microsoft.com/office/spreadsheetml/2017/richdata2" ref="D3:I890">
    <sortCondition ref="G3:G890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CAPEX RESUMO REV</vt:lpstr>
      <vt:lpstr>Capex - Nov-19</vt:lpstr>
      <vt:lpstr>Capex - Dez-19</vt:lpstr>
      <vt:lpstr>Relatório de pagamentos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Lima</dc:creator>
  <cp:lastModifiedBy>Marcelo Lima</cp:lastModifiedBy>
  <cp:lastPrinted>2019-05-28T21:26:22Z</cp:lastPrinted>
  <dcterms:created xsi:type="dcterms:W3CDTF">2019-05-28T14:08:27Z</dcterms:created>
  <dcterms:modified xsi:type="dcterms:W3CDTF">2020-01-28T14:52:58Z</dcterms:modified>
</cp:coreProperties>
</file>